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2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4519"/>
</workbook>
</file>

<file path=xl/calcChain.xml><?xml version="1.0" encoding="utf-8"?>
<calcChain xmlns="http://schemas.openxmlformats.org/spreadsheetml/2006/main">
  <c r="Q6" i="3"/>
  <c r="Q6" i="2"/>
  <c r="R6"/>
  <c r="S6"/>
  <c r="T6"/>
  <c r="U6"/>
  <c r="V6"/>
  <c r="W6"/>
  <c r="X6"/>
  <c r="Y6"/>
  <c r="Z6" s="1"/>
  <c r="Q7"/>
  <c r="R7"/>
  <c r="S7"/>
  <c r="T7"/>
  <c r="U7"/>
  <c r="V7"/>
  <c r="W7"/>
  <c r="X7"/>
  <c r="Y7"/>
  <c r="Z7" s="1"/>
  <c r="Q8"/>
  <c r="R8"/>
  <c r="S8"/>
  <c r="T8"/>
  <c r="U8"/>
  <c r="V8"/>
  <c r="W8"/>
  <c r="X8"/>
  <c r="Y8"/>
  <c r="Z8" s="1"/>
  <c r="Q9"/>
  <c r="R9"/>
  <c r="S9"/>
  <c r="T9"/>
  <c r="U9"/>
  <c r="V9"/>
  <c r="W9"/>
  <c r="X9"/>
  <c r="Y9"/>
  <c r="Z9" s="1"/>
  <c r="Q10"/>
  <c r="R10"/>
  <c r="S10"/>
  <c r="T10"/>
  <c r="U10"/>
  <c r="V10"/>
  <c r="W10"/>
  <c r="X10"/>
  <c r="Y10"/>
  <c r="Z10" s="1"/>
  <c r="Q11"/>
  <c r="R11"/>
  <c r="S11"/>
  <c r="T11"/>
  <c r="U11"/>
  <c r="V11"/>
  <c r="W11"/>
  <c r="X11"/>
  <c r="Y11"/>
  <c r="Z11" s="1"/>
  <c r="Q12"/>
  <c r="R12"/>
  <c r="S12"/>
  <c r="T12"/>
  <c r="U12"/>
  <c r="V12"/>
  <c r="W12"/>
  <c r="X12"/>
  <c r="Y12"/>
  <c r="Z12" s="1"/>
  <c r="Q13"/>
  <c r="R13"/>
  <c r="S13"/>
  <c r="T13"/>
  <c r="U13"/>
  <c r="V13"/>
  <c r="W13"/>
  <c r="X13"/>
  <c r="Y13"/>
  <c r="Z13" s="1"/>
  <c r="Q14"/>
  <c r="R14"/>
  <c r="S14"/>
  <c r="T14"/>
  <c r="U14"/>
  <c r="V14"/>
  <c r="W14"/>
  <c r="X14"/>
  <c r="Y14"/>
  <c r="Z14" s="1"/>
  <c r="Q15"/>
  <c r="R15"/>
  <c r="S15"/>
  <c r="T15"/>
  <c r="U15"/>
  <c r="V15"/>
  <c r="W15"/>
  <c r="X15"/>
  <c r="Y15"/>
  <c r="Z15" s="1"/>
  <c r="Q16"/>
  <c r="R16"/>
  <c r="S16"/>
  <c r="T16"/>
  <c r="Z16" s="1"/>
  <c r="U16"/>
  <c r="V16"/>
  <c r="W16"/>
  <c r="X16"/>
  <c r="Y16"/>
  <c r="Q17"/>
  <c r="R17"/>
  <c r="S17"/>
  <c r="T17"/>
  <c r="U17"/>
  <c r="V17"/>
  <c r="W17"/>
  <c r="X17"/>
  <c r="Y17"/>
  <c r="Z17" s="1"/>
  <c r="Q18"/>
  <c r="R18"/>
  <c r="S18"/>
  <c r="T18"/>
  <c r="U18"/>
  <c r="V18"/>
  <c r="W18"/>
  <c r="X18"/>
  <c r="Y18"/>
  <c r="Z18" s="1"/>
  <c r="Q19"/>
  <c r="R19"/>
  <c r="S19"/>
  <c r="T19"/>
  <c r="U19"/>
  <c r="V19"/>
  <c r="W19"/>
  <c r="X19"/>
  <c r="Y19"/>
  <c r="Z19" s="1"/>
  <c r="Q20"/>
  <c r="R20"/>
  <c r="S20"/>
  <c r="T20"/>
  <c r="U20"/>
  <c r="V20"/>
  <c r="W20"/>
  <c r="X20"/>
  <c r="Y20"/>
  <c r="Z20" s="1"/>
  <c r="Q21"/>
  <c r="R21"/>
  <c r="S21"/>
  <c r="T21"/>
  <c r="U21"/>
  <c r="V21"/>
  <c r="W21"/>
  <c r="X21"/>
  <c r="Y21"/>
  <c r="Z21" s="1"/>
  <c r="Q22"/>
  <c r="R22"/>
  <c r="S22"/>
  <c r="T22"/>
  <c r="U22"/>
  <c r="V22"/>
  <c r="W22"/>
  <c r="X22"/>
  <c r="Y22"/>
  <c r="Z22" s="1"/>
  <c r="Q23"/>
  <c r="R23"/>
  <c r="S23"/>
  <c r="T23"/>
  <c r="U23"/>
  <c r="V23"/>
  <c r="W23"/>
  <c r="X23"/>
  <c r="Y23"/>
  <c r="Z23" s="1"/>
  <c r="Q24"/>
  <c r="R24"/>
  <c r="S24"/>
  <c r="T24"/>
  <c r="U24"/>
  <c r="V24"/>
  <c r="W24"/>
  <c r="X24"/>
  <c r="Y24"/>
  <c r="Z24" s="1"/>
  <c r="Q25"/>
  <c r="R25"/>
  <c r="S25"/>
  <c r="T25"/>
  <c r="U25"/>
  <c r="V25"/>
  <c r="W25"/>
  <c r="X25"/>
  <c r="Y25"/>
  <c r="Z25" s="1"/>
  <c r="Q26"/>
  <c r="R26"/>
  <c r="S26"/>
  <c r="T26"/>
  <c r="U26"/>
  <c r="V26"/>
  <c r="W26"/>
  <c r="X26"/>
  <c r="Y26"/>
  <c r="Z26" s="1"/>
  <c r="Q27"/>
  <c r="R27"/>
  <c r="S27"/>
  <c r="T27"/>
  <c r="U27"/>
  <c r="V27"/>
  <c r="W27"/>
  <c r="X27"/>
  <c r="Y27"/>
  <c r="Z27" s="1"/>
  <c r="Q28"/>
  <c r="R28"/>
  <c r="S28"/>
  <c r="T28"/>
  <c r="U28"/>
  <c r="V28"/>
  <c r="W28"/>
  <c r="X28"/>
  <c r="Y28"/>
  <c r="Z28" s="1"/>
  <c r="Q29"/>
  <c r="R29"/>
  <c r="S29"/>
  <c r="T29"/>
  <c r="U29"/>
  <c r="V29"/>
  <c r="W29"/>
  <c r="X29"/>
  <c r="Y29"/>
  <c r="Z29" s="1"/>
  <c r="Q30"/>
  <c r="R30"/>
  <c r="S30"/>
  <c r="T30"/>
  <c r="U30"/>
  <c r="V30"/>
  <c r="W30"/>
  <c r="X30"/>
  <c r="Y30"/>
  <c r="Z30" s="1"/>
  <c r="Q31"/>
  <c r="R31"/>
  <c r="S31"/>
  <c r="T31"/>
  <c r="U31"/>
  <c r="V31"/>
  <c r="W31"/>
  <c r="X31"/>
  <c r="Y31"/>
  <c r="Z31" s="1"/>
  <c r="Q32"/>
  <c r="R32"/>
  <c r="S32"/>
  <c r="T32"/>
  <c r="U32"/>
  <c r="V32"/>
  <c r="W32"/>
  <c r="X32"/>
  <c r="Y32"/>
  <c r="Z32" s="1"/>
  <c r="Q4"/>
  <c r="R4"/>
  <c r="S4"/>
  <c r="T4"/>
  <c r="U4"/>
  <c r="V4"/>
  <c r="W4"/>
  <c r="X4"/>
  <c r="Y4"/>
  <c r="Z4" s="1"/>
  <c r="R6" i="3"/>
  <c r="S6"/>
  <c r="T6"/>
  <c r="U6"/>
  <c r="V6"/>
  <c r="W6"/>
  <c r="X6"/>
  <c r="Y6"/>
  <c r="Q7"/>
  <c r="R7"/>
  <c r="S7"/>
  <c r="T7"/>
  <c r="U7"/>
  <c r="V7"/>
  <c r="W7"/>
  <c r="X7"/>
  <c r="Y7"/>
  <c r="Z7" s="1"/>
  <c r="Q8"/>
  <c r="R8"/>
  <c r="S8"/>
  <c r="T8"/>
  <c r="U8"/>
  <c r="V8"/>
  <c r="W8"/>
  <c r="Z8" s="1"/>
  <c r="X8"/>
  <c r="Y8"/>
  <c r="Q9"/>
  <c r="R9"/>
  <c r="S9"/>
  <c r="T9"/>
  <c r="U9"/>
  <c r="V9"/>
  <c r="W9"/>
  <c r="X9"/>
  <c r="Y9"/>
  <c r="Z9" s="1"/>
  <c r="Q10"/>
  <c r="R10"/>
  <c r="S10"/>
  <c r="Z10" s="1"/>
  <c r="T10"/>
  <c r="U10"/>
  <c r="V10"/>
  <c r="W10"/>
  <c r="X10"/>
  <c r="Y10"/>
  <c r="Q11"/>
  <c r="R11"/>
  <c r="S11"/>
  <c r="T11"/>
  <c r="U11"/>
  <c r="V11"/>
  <c r="W11"/>
  <c r="X11"/>
  <c r="Y11"/>
  <c r="Z11" s="1"/>
  <c r="Q12"/>
  <c r="R12"/>
  <c r="S12"/>
  <c r="Z12" s="1"/>
  <c r="T12"/>
  <c r="U12"/>
  <c r="V12"/>
  <c r="W12"/>
  <c r="X12"/>
  <c r="Y12"/>
  <c r="Q13"/>
  <c r="R13"/>
  <c r="S13"/>
  <c r="T13"/>
  <c r="U13"/>
  <c r="V13"/>
  <c r="W13"/>
  <c r="X13"/>
  <c r="Y13"/>
  <c r="Z13" s="1"/>
  <c r="Q14"/>
  <c r="R14"/>
  <c r="S14"/>
  <c r="T14"/>
  <c r="U14"/>
  <c r="V14"/>
  <c r="W14"/>
  <c r="X14"/>
  <c r="Y14"/>
  <c r="Z14" s="1"/>
  <c r="Q15"/>
  <c r="R15"/>
  <c r="S15"/>
  <c r="T15"/>
  <c r="U15"/>
  <c r="V15"/>
  <c r="W15"/>
  <c r="X15"/>
  <c r="Y15"/>
  <c r="Z15" s="1"/>
  <c r="Q16"/>
  <c r="R16"/>
  <c r="S16"/>
  <c r="T16"/>
  <c r="U16"/>
  <c r="V16"/>
  <c r="W16"/>
  <c r="X16"/>
  <c r="Y16"/>
  <c r="Z16" s="1"/>
  <c r="Q17"/>
  <c r="R17"/>
  <c r="S17"/>
  <c r="T17"/>
  <c r="U17"/>
  <c r="V17"/>
  <c r="W17"/>
  <c r="X17"/>
  <c r="Y17"/>
  <c r="Z17" s="1"/>
  <c r="Q18"/>
  <c r="R18"/>
  <c r="S18"/>
  <c r="T18"/>
  <c r="U18"/>
  <c r="V18"/>
  <c r="W18"/>
  <c r="X18"/>
  <c r="Y18"/>
  <c r="Z18" s="1"/>
  <c r="Q19"/>
  <c r="R19"/>
  <c r="S19"/>
  <c r="T19"/>
  <c r="U19"/>
  <c r="V19"/>
  <c r="W19"/>
  <c r="X19"/>
  <c r="Y19"/>
  <c r="Z19" s="1"/>
  <c r="Q20"/>
  <c r="R20"/>
  <c r="S20"/>
  <c r="T20"/>
  <c r="U20"/>
  <c r="V20"/>
  <c r="W20"/>
  <c r="X20"/>
  <c r="Y20"/>
  <c r="Z20" s="1"/>
  <c r="Q21"/>
  <c r="R21"/>
  <c r="S21"/>
  <c r="T21"/>
  <c r="U21"/>
  <c r="V21"/>
  <c r="W21"/>
  <c r="X21"/>
  <c r="Y21"/>
  <c r="Z21" s="1"/>
  <c r="Q22"/>
  <c r="R22"/>
  <c r="S22"/>
  <c r="T22"/>
  <c r="U22"/>
  <c r="V22"/>
  <c r="W22"/>
  <c r="X22"/>
  <c r="Y22"/>
  <c r="Z22" s="1"/>
  <c r="Q23"/>
  <c r="R23"/>
  <c r="S23"/>
  <c r="T23"/>
  <c r="U23"/>
  <c r="V23"/>
  <c r="W23"/>
  <c r="X23"/>
  <c r="Y23"/>
  <c r="Z23" s="1"/>
  <c r="Q24"/>
  <c r="R24"/>
  <c r="S24"/>
  <c r="T24"/>
  <c r="U24"/>
  <c r="V24"/>
  <c r="W24"/>
  <c r="X24"/>
  <c r="Y24"/>
  <c r="Z24" s="1"/>
  <c r="Q25"/>
  <c r="R25"/>
  <c r="S25"/>
  <c r="T25"/>
  <c r="U25"/>
  <c r="V25"/>
  <c r="W25"/>
  <c r="X25"/>
  <c r="Y25"/>
  <c r="Z25" s="1"/>
  <c r="Q26"/>
  <c r="R26"/>
  <c r="S26"/>
  <c r="T26"/>
  <c r="U26"/>
  <c r="V26"/>
  <c r="W26"/>
  <c r="X26"/>
  <c r="Y26"/>
  <c r="Z26" s="1"/>
  <c r="Q27"/>
  <c r="R27"/>
  <c r="S27"/>
  <c r="T27"/>
  <c r="U27"/>
  <c r="V27"/>
  <c r="W27"/>
  <c r="X27"/>
  <c r="Y27"/>
  <c r="Z27" s="1"/>
  <c r="Q28"/>
  <c r="R28"/>
  <c r="S28"/>
  <c r="T28"/>
  <c r="U28"/>
  <c r="V28"/>
  <c r="W28"/>
  <c r="X28"/>
  <c r="Y28"/>
  <c r="Z28" s="1"/>
  <c r="Q29"/>
  <c r="R29"/>
  <c r="S29"/>
  <c r="T29"/>
  <c r="U29"/>
  <c r="V29"/>
  <c r="W29"/>
  <c r="X29"/>
  <c r="Y29"/>
  <c r="Z29" s="1"/>
  <c r="Q30"/>
  <c r="R30"/>
  <c r="S30"/>
  <c r="T30"/>
  <c r="U30"/>
  <c r="V30"/>
  <c r="W30"/>
  <c r="X30"/>
  <c r="Y30"/>
  <c r="Z30" s="1"/>
  <c r="Q31"/>
  <c r="R31"/>
  <c r="S31"/>
  <c r="T31"/>
  <c r="U31"/>
  <c r="V31"/>
  <c r="W31"/>
  <c r="X31"/>
  <c r="Y31"/>
  <c r="Z31" s="1"/>
  <c r="Q32"/>
  <c r="R32"/>
  <c r="S32"/>
  <c r="T32"/>
  <c r="U32"/>
  <c r="V32"/>
  <c r="W32"/>
  <c r="X32"/>
  <c r="Y32"/>
  <c r="Z32" s="1"/>
  <c r="R4"/>
  <c r="S4"/>
  <c r="T4"/>
  <c r="U4"/>
  <c r="V4"/>
  <c r="W4"/>
  <c r="X4"/>
  <c r="Y4"/>
  <c r="Z4" s="1"/>
  <c r="Q4"/>
  <c r="Q5"/>
  <c r="X5"/>
  <c r="W5"/>
  <c r="V5"/>
  <c r="U5"/>
  <c r="T5"/>
  <c r="Y5"/>
  <c r="S5"/>
  <c r="R5"/>
  <c r="Z5" i="2"/>
  <c r="Y5"/>
  <c r="X5"/>
  <c r="W5"/>
  <c r="V5"/>
  <c r="U5"/>
  <c r="T5"/>
  <c r="S5"/>
  <c r="R5"/>
  <c r="Q5"/>
  <c r="Z6" i="3" l="1"/>
  <c r="Z5"/>
</calcChain>
</file>

<file path=xl/comments1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<sst xmlns="http://schemas.openxmlformats.org/spreadsheetml/2006/main" count="186" uniqueCount="75">
  <si>
    <t>عدد ساعات الدوام :</t>
  </si>
  <si>
    <t>لغاية</t>
  </si>
  <si>
    <t>وقت الدوام :</t>
  </si>
  <si>
    <t>7 ساعات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</si>
  <si>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</si>
  <si>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</si>
  <si>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</si>
  <si>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</si>
  <si>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</si>
  <si>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</si>
  <si>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</si>
  <si>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</si>
  <si>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 xml:space="preserve"> (1</t>
  </si>
  <si>
    <t>(2</t>
  </si>
  <si>
    <t>(3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</si>
  <si>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</si>
  <si>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</si>
  <si>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</si>
  <si>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</si>
  <si>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</si>
  <si>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</si>
  <si>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</si>
  <si>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</si>
  <si>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</si>
  <si>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</si>
  <si>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</si>
  <si>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</si>
  <si>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</si>
  <si>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</si>
  <si>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</si>
  <si>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</si>
  <si>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</si>
  <si>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</si>
  <si>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</si>
  <si>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</si>
  <si>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</si>
  <si>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</si>
  <si>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</si>
  <si>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</si>
  <si>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</si>
  <si>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</si>
  <si>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</si>
  <si>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</si>
  <si>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</si>
  <si>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</si>
  <si>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</si>
  <si>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</si>
  <si>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</si>
  <si>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</si>
  <si>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</si>
  <si>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</si>
  <si>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</si>
  <si>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</si>
  <si>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</si>
  <si>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</si>
  <si>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</si>
  <si>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</si>
  <si>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10/10/2013</t>
  </si>
  <si>
    <t>15/10/2013</t>
  </si>
  <si>
    <t>12-10-2013 02:01:00 م</t>
  </si>
  <si>
    <t>20-10-2013 09:01:00 ص</t>
  </si>
  <si>
    <t>20-10-2013 09:16:00 ص</t>
  </si>
  <si>
    <t>20-10-2013 10:00:00 ص</t>
  </si>
  <si>
    <t>20-10-2013 10:31:00 ص</t>
  </si>
  <si>
    <t>حساب وقت الخروج</t>
  </si>
  <si>
    <t>حساب ساعات التأخير (1)</t>
  </si>
  <si>
    <t>حساب ساعات التأخير (2)</t>
  </si>
  <si>
    <t>حساب ساعات التأخير (3)</t>
  </si>
  <si>
    <t>حساب ساعات التأخير (4)</t>
  </si>
  <si>
    <t>حساب مقدار الساعة من الراتب</t>
  </si>
  <si>
    <t>حساب 
غياب (1)</t>
  </si>
  <si>
    <t xml:space="preserve"> حساب 
غياب (2)</t>
  </si>
  <si>
    <t>12-10-2013 03:01:00 م</t>
  </si>
  <si>
    <t>20-10-2013 10:30:00 ص</t>
  </si>
  <si>
    <t>20-10-2013 09:55:00 ص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</si>
</sst>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$-1010409]d/m/yyyy\ h:mm\ AM/PM;@"/>
  </numFmts>
  <fonts count="2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165" fontId="21" fillId="10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10" borderId="15" xfId="0" applyFont="1" applyFill="1" applyBorder="1" applyAlignment="1">
      <alignment horizontal="center" vertical="center"/>
    </xf>
    <xf numFmtId="0" fontId="23" fillId="10" borderId="0" xfId="0" applyFont="1" applyFill="1"/>
    <xf numFmtId="14" fontId="22" fillId="2" borderId="15" xfId="0" applyNumberFormat="1" applyFont="1" applyFill="1" applyBorder="1" applyAlignment="1">
      <alignment horizontal="center" vertical="center"/>
    </xf>
    <xf numFmtId="14" fontId="24" fillId="2" borderId="15" xfId="0" applyNumberFormat="1" applyFont="1" applyFill="1" applyBorder="1" applyAlignment="1">
      <alignment horizontal="center" vertical="center"/>
    </xf>
    <xf numFmtId="164" fontId="5" fillId="13" borderId="15" xfId="0" applyNumberFormat="1" applyFont="1" applyFill="1" applyBorder="1"/>
    <xf numFmtId="164" fontId="5" fillId="9" borderId="15" xfId="0" applyNumberFormat="1" applyFont="1" applyFill="1" applyBorder="1"/>
    <xf numFmtId="0" fontId="0" fillId="14" borderId="0" xfId="0" applyFill="1"/>
    <xf numFmtId="0" fontId="0" fillId="14" borderId="0" xfId="0" applyFill="1" applyBorder="1"/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0" fontId="5" fillId="12" borderId="19" xfId="0" applyFont="1" applyFill="1" applyBorder="1" applyAlignment="1">
      <alignment horizontal="center" wrapText="1"/>
    </xf>
    <xf numFmtId="0" fontId="5" fillId="12" borderId="20" xfId="0" applyFont="1" applyFill="1" applyBorder="1" applyAlignment="1">
      <alignment horizontal="center" wrapText="1"/>
    </xf>
    <xf numFmtId="0" fontId="0" fillId="12" borderId="0" xfId="0" applyFill="1"/>
    <xf numFmtId="0" fontId="0" fillId="12" borderId="15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38" workbookViewId="0">
      <selection activeCell="C40" sqref="C40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11" t="s">
        <v>2</v>
      </c>
      <c r="C3" s="13">
        <v>0.375</v>
      </c>
      <c r="D3" s="14" t="s">
        <v>1</v>
      </c>
      <c r="E3" s="12">
        <v>0.66666666666666663</v>
      </c>
    </row>
    <row r="4" spans="2:5" ht="6.75" customHeight="1" thickBot="1">
      <c r="B4" s="93"/>
      <c r="C4" s="94"/>
      <c r="D4" s="94"/>
      <c r="E4" s="95"/>
    </row>
    <row r="5" spans="2:5" ht="30" customHeight="1" thickBot="1">
      <c r="B5" s="11" t="s">
        <v>0</v>
      </c>
      <c r="C5" s="91" t="s">
        <v>3</v>
      </c>
      <c r="D5" s="91"/>
      <c r="E5" s="92"/>
    </row>
    <row r="6" spans="2:5" ht="17.25" customHeight="1" thickBot="1"/>
    <row r="7" spans="2:5">
      <c r="B7" s="80" t="s">
        <v>9</v>
      </c>
      <c r="C7" s="81"/>
      <c r="D7" s="81"/>
      <c r="E7" s="82"/>
    </row>
    <row r="8" spans="2:5" ht="15" thickBot="1">
      <c r="B8" s="83"/>
      <c r="C8" s="84"/>
      <c r="D8" s="84"/>
      <c r="E8" s="85"/>
    </row>
    <row r="9" spans="2:5" ht="12" customHeight="1" thickBot="1"/>
    <row r="10" spans="2:5" ht="18.75" thickBot="1">
      <c r="B10" s="3" t="s">
        <v>4</v>
      </c>
      <c r="C10" s="22">
        <v>0.375</v>
      </c>
      <c r="D10" s="15" t="s">
        <v>1</v>
      </c>
      <c r="E10" s="4">
        <v>0.38541666666666669</v>
      </c>
    </row>
    <row r="11" spans="2:5" ht="8.25" customHeight="1" thickBot="1">
      <c r="B11" s="2"/>
      <c r="C11" s="2"/>
      <c r="D11" s="2"/>
      <c r="E11" s="2"/>
    </row>
    <row r="12" spans="2:5" ht="18.75" customHeight="1" thickBot="1">
      <c r="B12" s="5" t="s">
        <v>6</v>
      </c>
      <c r="C12" s="21">
        <v>0.38611111111111113</v>
      </c>
      <c r="D12" s="16" t="s">
        <v>1</v>
      </c>
      <c r="E12" s="6">
        <v>0.39583333333333331</v>
      </c>
    </row>
    <row r="13" spans="2:5" ht="8.25" customHeight="1" thickBot="1">
      <c r="B13" s="2"/>
      <c r="C13" s="2"/>
      <c r="D13" s="2"/>
      <c r="E13" s="2"/>
    </row>
    <row r="14" spans="2:5" ht="18.75" thickBot="1">
      <c r="B14" s="9" t="s">
        <v>7</v>
      </c>
      <c r="C14" s="20">
        <v>0.39652777777777781</v>
      </c>
      <c r="D14" s="17" t="s">
        <v>1</v>
      </c>
      <c r="E14" s="10">
        <v>0.41666666666666669</v>
      </c>
    </row>
    <row r="15" spans="2:5" ht="7.5" customHeight="1" thickBot="1">
      <c r="B15" s="2"/>
      <c r="C15" s="2"/>
      <c r="D15" s="2"/>
      <c r="E15" s="2"/>
    </row>
    <row r="16" spans="2:5" ht="18.75" thickBot="1">
      <c r="B16" s="7" t="s">
        <v>5</v>
      </c>
      <c r="C16" s="19">
        <v>0.41736111111111113</v>
      </c>
      <c r="D16" s="18" t="s">
        <v>1</v>
      </c>
      <c r="E16" s="8">
        <v>0.66666666666666663</v>
      </c>
    </row>
    <row r="17" spans="1:5" ht="6" customHeight="1"/>
    <row r="18" spans="1:5" ht="13.5" customHeight="1" thickBot="1"/>
    <row r="19" spans="1:5">
      <c r="B19" s="80" t="s">
        <v>10</v>
      </c>
      <c r="C19" s="81"/>
      <c r="D19" s="81"/>
      <c r="E19" s="82"/>
    </row>
    <row r="20" spans="1:5" ht="15" thickBot="1">
      <c r="B20" s="83"/>
      <c r="C20" s="84"/>
      <c r="D20" s="84"/>
      <c r="E20" s="85"/>
    </row>
    <row r="21" spans="1:5" ht="12" customHeight="1" thickBot="1"/>
    <row r="22" spans="1:5" ht="18.75" thickBot="1">
      <c r="A22" s="1" t="s">
        <v>12</v>
      </c>
      <c r="B22" s="3" t="s">
        <v>4</v>
      </c>
      <c r="C22" s="22">
        <v>0.65694444444444444</v>
      </c>
      <c r="D22" s="15" t="s">
        <v>1</v>
      </c>
      <c r="E22" s="4">
        <v>0.66666666666666663</v>
      </c>
    </row>
    <row r="23" spans="1:5" ht="8.25" customHeight="1" thickBot="1">
      <c r="B23" s="2"/>
      <c r="C23" s="2"/>
      <c r="D23" s="2"/>
      <c r="E23" s="2"/>
    </row>
    <row r="24" spans="1:5" ht="18.75" customHeight="1" thickBot="1">
      <c r="A24" s="1" t="s">
        <v>13</v>
      </c>
      <c r="B24" s="5" t="s">
        <v>6</v>
      </c>
      <c r="C24" s="21">
        <v>0.62569444444444444</v>
      </c>
      <c r="D24" s="16" t="s">
        <v>1</v>
      </c>
      <c r="E24" s="6">
        <v>0.65625</v>
      </c>
    </row>
    <row r="25" spans="1:5" ht="8.25" customHeight="1" thickBot="1">
      <c r="B25" s="2"/>
      <c r="C25" s="2"/>
      <c r="D25" s="2"/>
      <c r="E25" s="2"/>
    </row>
    <row r="26" spans="1:5" ht="18.75" thickBot="1">
      <c r="A26" s="1" t="s">
        <v>14</v>
      </c>
      <c r="B26" s="9" t="s">
        <v>7</v>
      </c>
      <c r="C26" s="20">
        <v>0.58402777777777781</v>
      </c>
      <c r="D26" s="17" t="s">
        <v>1</v>
      </c>
      <c r="E26" s="10">
        <v>0.625</v>
      </c>
    </row>
    <row r="27" spans="1:5" ht="7.5" customHeight="1" thickBot="1">
      <c r="B27" s="2"/>
      <c r="C27" s="2"/>
      <c r="D27" s="2"/>
      <c r="E27" s="2"/>
    </row>
    <row r="28" spans="1:5" ht="18.75" thickBot="1">
      <c r="B28" s="7" t="s">
        <v>5</v>
      </c>
      <c r="C28" s="19">
        <v>0.38611111111111113</v>
      </c>
      <c r="D28" s="18" t="s">
        <v>1</v>
      </c>
      <c r="E28" s="8">
        <v>0.58333333333333337</v>
      </c>
    </row>
    <row r="29" spans="1:5" ht="6" customHeight="1"/>
    <row r="30" spans="1:5" ht="9.75" customHeight="1" thickBot="1"/>
    <row r="31" spans="1:5">
      <c r="B31" s="80" t="s">
        <v>8</v>
      </c>
      <c r="C31" s="81"/>
      <c r="D31" s="81"/>
      <c r="E31" s="82"/>
    </row>
    <row r="32" spans="1:5" ht="15" thickBot="1">
      <c r="B32" s="83"/>
      <c r="C32" s="84"/>
      <c r="D32" s="84"/>
      <c r="E32" s="85"/>
    </row>
    <row r="33" spans="2:5" ht="15" thickBot="1"/>
    <row r="34" spans="2:5" ht="18.75" thickBot="1">
      <c r="B34" s="3" t="s">
        <v>4</v>
      </c>
      <c r="C34" s="22">
        <v>0.35416666666666669</v>
      </c>
      <c r="D34" s="15" t="s">
        <v>1</v>
      </c>
      <c r="E34" s="22">
        <v>0.36458333333333331</v>
      </c>
    </row>
    <row r="35" spans="2:5" ht="8.25" customHeight="1" thickBot="1">
      <c r="B35" s="2"/>
      <c r="C35" s="2"/>
      <c r="D35" s="2"/>
      <c r="E35" s="2"/>
    </row>
    <row r="36" spans="2:5" ht="18.75" customHeight="1" thickBot="1">
      <c r="B36" s="5" t="s">
        <v>6</v>
      </c>
      <c r="C36" s="21">
        <v>0.36458333333333331</v>
      </c>
      <c r="D36" s="16" t="s">
        <v>1</v>
      </c>
      <c r="E36" s="21">
        <v>0.38541666666666669</v>
      </c>
    </row>
    <row r="37" spans="2:5" ht="8.25" customHeight="1" thickBot="1">
      <c r="B37" s="2"/>
      <c r="C37" s="2"/>
      <c r="D37" s="2"/>
      <c r="E37" s="2"/>
    </row>
    <row r="38" spans="2:5" ht="18.75" thickBot="1">
      <c r="B38" s="9" t="s">
        <v>7</v>
      </c>
      <c r="C38" s="20">
        <v>0.38611111111111113</v>
      </c>
      <c r="D38" s="17" t="s">
        <v>1</v>
      </c>
      <c r="E38" s="20">
        <v>0.41666666666666669</v>
      </c>
    </row>
    <row r="39" spans="2:5" ht="7.5" customHeight="1" thickBot="1">
      <c r="B39" s="2"/>
      <c r="C39" s="2"/>
      <c r="D39" s="2"/>
      <c r="E39" s="2"/>
    </row>
    <row r="40" spans="2:5" ht="18.75" thickBot="1">
      <c r="B40" s="7" t="s">
        <v>5</v>
      </c>
      <c r="C40" s="19">
        <v>0.41736111111111113</v>
      </c>
      <c r="D40" s="18" t="s">
        <v>1</v>
      </c>
      <c r="E40" s="19">
        <v>0.66666666666666663</v>
      </c>
    </row>
    <row r="41" spans="2:5" ht="15" thickBot="1"/>
    <row r="42" spans="2:5">
      <c r="B42" s="80" t="s">
        <v>11</v>
      </c>
      <c r="C42" s="86"/>
      <c r="D42" s="86"/>
      <c r="E42" s="87"/>
    </row>
    <row r="43" spans="2:5" ht="15" thickBot="1">
      <c r="B43" s="88"/>
      <c r="C43" s="89"/>
      <c r="D43" s="89"/>
      <c r="E43" s="90"/>
    </row>
    <row r="44" spans="2:5" ht="15" thickBot="1"/>
    <row r="45" spans="2:5" ht="18.75" thickBot="1">
      <c r="B45" s="3" t="s">
        <v>4</v>
      </c>
      <c r="C45" s="22">
        <v>0.64652777777777781</v>
      </c>
      <c r="D45" s="15" t="s">
        <v>1</v>
      </c>
      <c r="E45" s="4">
        <v>0.66666666666666663</v>
      </c>
    </row>
    <row r="46" spans="2:5" ht="8.25" customHeight="1" thickBot="1">
      <c r="B46" s="2"/>
      <c r="C46" s="2"/>
      <c r="D46" s="2"/>
      <c r="E46" s="2"/>
    </row>
    <row r="47" spans="2:5" ht="18.75" customHeight="1" thickBot="1">
      <c r="B47" s="5" t="s">
        <v>6</v>
      </c>
      <c r="C47" s="21">
        <v>0.62569444444444444</v>
      </c>
      <c r="D47" s="16" t="s">
        <v>1</v>
      </c>
      <c r="E47" s="6">
        <v>0.64583333333333337</v>
      </c>
    </row>
    <row r="48" spans="2:5" ht="8.25" customHeight="1" thickBot="1">
      <c r="B48" s="2"/>
      <c r="C48" s="2"/>
      <c r="D48" s="2"/>
      <c r="E48" s="2"/>
    </row>
    <row r="49" spans="2:5" ht="18.75" thickBot="1">
      <c r="B49" s="9" t="s">
        <v>7</v>
      </c>
      <c r="C49" s="20">
        <v>0.58402777777777781</v>
      </c>
      <c r="D49" s="17" t="s">
        <v>1</v>
      </c>
      <c r="E49" s="10">
        <v>0.625</v>
      </c>
    </row>
    <row r="50" spans="2:5" ht="7.5" customHeight="1" thickBot="1">
      <c r="B50" s="2"/>
      <c r="C50" s="2"/>
      <c r="D50" s="2"/>
      <c r="E50" s="2"/>
    </row>
    <row r="51" spans="2:5" ht="18.75" thickBot="1">
      <c r="B51" s="7" t="s">
        <v>5</v>
      </c>
      <c r="C51" s="19">
        <v>0.38611111111111113</v>
      </c>
      <c r="D51" s="18" t="s">
        <v>1</v>
      </c>
      <c r="E51" s="8">
        <v>0.58333333333333337</v>
      </c>
    </row>
  </sheetData>
  <mergeCells count="6">
    <mergeCell ref="B31:E32"/>
    <mergeCell ref="B19:E20"/>
    <mergeCell ref="B42:E43"/>
    <mergeCell ref="C5:E5"/>
    <mergeCell ref="B4:E4"/>
    <mergeCell ref="B7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6"/>
  <sheetViews>
    <sheetView rightToLeft="1" topLeftCell="J1" zoomScale="90" zoomScaleNormal="90" workbookViewId="0">
      <selection activeCell="K5" sqref="K5:P5"/>
    </sheetView>
  </sheetViews>
  <sheetFormatPr defaultRowHeight="15"/>
  <cols>
    <col min="1" max="1" width="4" bestFit="1" customWidth="1"/>
    <col min="2" max="2" width="17.375" style="59" bestFit="1" customWidth="1"/>
    <col min="3" max="3" width="7.625" style="59" bestFit="1" customWidth="1"/>
    <col min="4" max="4" width="5.25" style="60" customWidth="1"/>
    <col min="5" max="5" width="5.375" style="61" customWidth="1"/>
    <col min="6" max="9" width="5.375" customWidth="1"/>
    <col min="10" max="10" width="16.875" customWidth="1"/>
    <col min="11" max="11" width="21.125" customWidth="1"/>
    <col min="12" max="12" width="35.875" style="59" customWidth="1"/>
    <col min="13" max="13" width="15.625" style="59" customWidth="1"/>
    <col min="14" max="16" width="14.625" style="59" customWidth="1"/>
    <col min="17" max="17" width="28.75" customWidth="1"/>
    <col min="18" max="25" width="10.625" customWidth="1"/>
    <col min="26" max="26" width="19.75" customWidth="1"/>
  </cols>
  <sheetData>
    <row r="1" spans="1:26" ht="69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23"/>
      <c r="M1" s="23"/>
      <c r="N1" s="23"/>
      <c r="O1" s="23"/>
      <c r="P1" s="23"/>
    </row>
    <row r="2" spans="1:26" ht="62.25" customHeight="1" thickBot="1">
      <c r="A2" s="97" t="s">
        <v>43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24"/>
      <c r="P2" s="24"/>
      <c r="S2" s="25"/>
      <c r="T2" s="25"/>
      <c r="U2" s="25"/>
      <c r="V2" s="25"/>
      <c r="W2" s="25"/>
    </row>
    <row r="3" spans="1:26" s="30" customFormat="1" ht="91.5" customHeight="1">
      <c r="A3" s="26" t="s">
        <v>15</v>
      </c>
      <c r="B3" s="27" t="s">
        <v>16</v>
      </c>
      <c r="C3" s="27" t="s">
        <v>45</v>
      </c>
      <c r="D3" s="69" t="s">
        <v>17</v>
      </c>
      <c r="E3" s="69" t="s">
        <v>18</v>
      </c>
      <c r="F3" s="69" t="s">
        <v>18</v>
      </c>
      <c r="G3" s="69" t="s">
        <v>19</v>
      </c>
      <c r="H3" s="69" t="s">
        <v>19</v>
      </c>
      <c r="I3" s="69" t="s">
        <v>19</v>
      </c>
      <c r="J3" s="29" t="s">
        <v>20</v>
      </c>
      <c r="K3" s="29" t="s">
        <v>21</v>
      </c>
      <c r="L3" s="28" t="s">
        <v>47</v>
      </c>
      <c r="M3" s="63" t="s">
        <v>23</v>
      </c>
      <c r="N3" s="63" t="s">
        <v>24</v>
      </c>
      <c r="O3" s="63" t="s">
        <v>25</v>
      </c>
      <c r="P3" s="63" t="s">
        <v>26</v>
      </c>
      <c r="Q3" s="64" t="s">
        <v>46</v>
      </c>
      <c r="R3" s="28" t="s">
        <v>70</v>
      </c>
      <c r="S3" s="28" t="s">
        <v>71</v>
      </c>
      <c r="T3" s="28" t="s">
        <v>64</v>
      </c>
      <c r="U3" s="63" t="s">
        <v>65</v>
      </c>
      <c r="V3" s="63" t="s">
        <v>66</v>
      </c>
      <c r="W3" s="63" t="s">
        <v>67</v>
      </c>
      <c r="X3" s="63" t="s">
        <v>68</v>
      </c>
      <c r="Y3" s="63" t="s">
        <v>69</v>
      </c>
    </row>
    <row r="4" spans="1:26" s="41" customFormat="1" ht="39.75" customHeight="1">
      <c r="A4" s="32">
        <v>1</v>
      </c>
      <c r="B4" s="33" t="s">
        <v>55</v>
      </c>
      <c r="C4" s="33">
        <v>300</v>
      </c>
      <c r="D4" s="34"/>
      <c r="E4" s="35"/>
      <c r="F4" s="36"/>
      <c r="G4" s="37"/>
      <c r="H4" s="37"/>
      <c r="I4" s="37"/>
      <c r="J4" s="100" t="s">
        <v>48</v>
      </c>
      <c r="K4" s="101"/>
      <c r="L4" s="68" t="s">
        <v>49</v>
      </c>
      <c r="M4" s="99" t="s">
        <v>50</v>
      </c>
      <c r="N4" s="99"/>
      <c r="O4" s="99"/>
      <c r="P4" s="99"/>
      <c r="Q4" s="103">
        <f>C4-(((C4/30)/7)*(IF(J4="",0,7)+IF(K4="",0,7)+IFERROR(IF(AND(VALUE(MID(L4,11,11))&gt;=VALUE('جدول الحضور و الغياب'!$C$24),VALUE(MID(L4,11,11))&lt;=VALUE('جدول الحضور و الغياب'!$E$24)),1,IF(AND(VALUE(MID(L4,11,11))&gt;=VALUE('جدول الحضور و الغياب'!$C$26),VALUE(MID(L4,11,11))&lt;=VALUE('جدول الحضور و الغياب'!$E$26)),3,IF(AND(VALUE(MID(L4,11,11))&gt;=VALUE('جدول الحضور و الغياب'!$C$28),VALUE(MID(L4,11,11))&lt;=VALUE('جدول الحضور و الغياب'!$E$28)),7,0))),0)+IFERROR(IF(AND(VALUE(MID(M4,11,11))&gt;=VALUE('جدول الحضور و الغياب'!$C$12),VALUE(MID(M4,11,11))&lt;=VALUE('جدول الحضور و الغياب'!$E$12)),1,IF(AND(VALUE(MID(M4,11,11))&gt;=VALUE('جدول الحضور و الغياب'!$C$14),VALUE(MID(M4,11,11))&lt;=VALUE('جدول الحضور و الغياب'!$E$14)),3,IF(AND(VALUE(MID(M4,11,11))&gt;=VALUE('جدول الحضور و الغياب'!$C$16),VALUE(MID(M4,11,11))&lt;=VALUE('جدول الحضور و الغياب'!$E$16)),7,0))),0)+IFERROR(IF(AND(VALUE(MID(N4,11,11))&gt;=VALUE('جدول الحضور و الغياب'!$C$12),VALUE(MID(N4,11,11))&lt;=VALUE('جدول الحضور و الغياب'!$E$12)),1,IF(AND(VALUE(MID(N4,11,11))&gt;=VALUE('جدول الحضور و الغياب'!$C$14),VALUE(MID(N4,11,11))&lt;=VALUE('جدول الحضور و الغياب'!$E$14)),3,IF(AND(VALUE(MID(N4,11,11))&gt;=VALUE('جدول الحضور و الغياب'!$C$16),VALUE(MID(N4,11,11))&lt;=VALUE('جدول الحضور و الغياب'!$E$16)),7,0))),0)+IFERROR(IF(AND(VALUE(MID(O4,11,11))&gt;=VALUE('جدول الحضور و الغياب'!$C$12),VALUE(MID(O4,11,11))&lt;=VALUE('جدول الحضور و الغياب'!$E$12)),1,IF(AND(VALUE(MID(O4,11,11))&gt;=VALUE('جدول الحضور و الغياب'!$C$14),VALUE(MID(O4,11,11))&lt;=VALUE('جدول الحضور و الغياب'!$E$14)),3,IF(AND(VALUE(MID(O4,11,11))&gt;=VALUE('جدول الحضور و الغياب'!$C$16),VALUE(MID(O4,11,11))&lt;=VALUE('جدول الحضور و الغياب'!$E$16)),7,0))),0)+IFERROR(IF(AND(VALUE(MID(P4,11,11))&gt;=VALUE('جدول الحضور و الغياب'!$C$12),VALUE(MID(P4,11,11))&lt;=VALUE('جدول الحضور و الغياب'!$E$12)),1,IF(AND(VALUE(MID(P4,11,11))&gt;=VALUE('جدول الحضور و الغياب'!$C$14),VALUE(MID(P4,11,11))&lt;=VALUE('جدول الحضور و الغياب'!$E$14)),3,IF(AND(VALUE(MID(P4,11,11))&gt;=V5UE('جدول الحضور و الغياب'!$C$16),VALUE(MID(P4,11,11))&lt;=VALUE('جدول الحضور و الغياب'!$E$16)),7,0))),0)))</f>
        <v>290</v>
      </c>
      <c r="R4" s="78">
        <f>IF(J4="",0,7)</f>
        <v>7</v>
      </c>
      <c r="S4" s="78">
        <f>IF(K4="",0,7)</f>
        <v>0</v>
      </c>
      <c r="T4" s="79">
        <f>IFERROR(IF(AND(VALUE(MID(L4,11,11))&gt;=VALUE('جدول الحضور و الغياب'!$C$24),VALUE(MID(L4,11,11))&lt;=VALUE('جدول الحضور و الغياب'!$E$24)),1,IF(AND(VALUE(MID(L4,11,11))&gt;=VALUE('جدول الحضور و الغياب'!$C$26),VALUE(MID(L4,11,11))&lt;=VALUE('جدول الحضور و الغياب'!$E$26)),3,IF(AND(VALUE(MID(L4,11,11))&gt;=VALUE('جدول الحضور و الغياب'!$C$28),VALUE(MID(L4,11,11))&lt;=VALUE('جدول الحضور و الغياب'!$E$28)),7,0))),0)</f>
        <v>0</v>
      </c>
      <c r="U4" s="79">
        <f>IFERROR(IF(AND(VALUE(MID(M4,11,11))&gt;=VALUE('جدول الحضور و الغياب'!$C$12),VALUE(MID(M4,11,11))&lt;=VALUE('جدول الحضور و الغياب'!$E$12)),1,IF(AND(VALUE(MID(M4,11,11))&gt;=VALUE('جدول الحضور و الغياب'!$C$14),VALUE(MID(M4,11,11))&lt;=VALUE('جدول الحضور و الغياب'!$E$14)),3,IF(AND(VALUE(MID(M4,11,11))&gt;=VALUE('جدول الحضور و الغياب'!$C$16),VALUE(MID(M4,11,11))&lt;=VALUE('جدول الحضور و الغياب'!$E$16)),7,0))),0)</f>
        <v>0</v>
      </c>
      <c r="V4" s="79">
        <f>IFERROR(IF(AND(VALUE(MID(N4,11,11))&gt;=VALUE('جدول الحضور و الغياب'!$C$12),VALUE(MID(N4,11,11))&lt;=VALUE('جدول الحضور و الغياب'!$E$12)),1,IF(AND(VALUE(MID(N4,11,11))&gt;=VALUE('جدول الحضور و الغياب'!$C$14),VALUE(MID(N4,11,11))&lt;=VALUE('جدول الحضور و الغياب'!$E$14)),3,IF(AND(VALUE(MID(N4,11,11))&gt;=VALUE('جدول الحضور و الغياب'!$C$16),VALUE(MID(N4,11,11))&lt;=VALUE('جدول الحضور و الغياب'!$E$16)),7,0))),0)</f>
        <v>0</v>
      </c>
      <c r="W4" s="79">
        <f>IFERROR(IF(AND(VALUE(MID(O4,11,11))&gt;=VALUE('جدول الحضور و الغياب'!$C$12),VALUE(MID(O4,11,11))&lt;=VALUE('جدول الحضور و الغياب'!$E$12)),1,IF(AND(VALUE(MID(O4,11,11))&gt;=VALUE('جدول الحضور و الغياب'!$C$14),VALUE(MID(O4,11,11))&lt;=VALUE('جدول الحضور و الغياب'!$E$14)),3,IF(AND(VALUE(MID(O4,11,11))&gt;=VALUE('جدول الحضور و الغياب'!$C$16),VALUE(MID(O4,11,11))&lt;=VALUE('جدول الحضور و الغياب'!$E$16)),7,0))),0)</f>
        <v>0</v>
      </c>
      <c r="X4" s="79">
        <f>IFERROR(IF(AND(VALUE(MID(P4,11,11))&gt;=VALUE('جدول الحضور و الغياب'!$C$12),VALUE(MID(P4,11,11))&lt;=VALUE('جدول الحضور و الغياب'!$E$12)),1,IF(AND(VALUE(MID(P4,11,11))&gt;=VALUE('جدول الحضور و الغياب'!$C$14),VALUE(MID(P4,11,11))&lt;=VALUE('جدول الحضور و الغياب'!$E$14)),3,IF(AND(VALUE(MID(P4,11,11))&gt;=VALUE('جدول الحضور و الغياب'!$C$16),VALUE(MID(P4,11,11))&lt;=VALUE('جدول الحضور و الغياب'!$E$16)),7,0))),0)</f>
        <v>0</v>
      </c>
      <c r="Y4" s="78">
        <f>((C4/30)/7)</f>
        <v>1.4285714285714286</v>
      </c>
      <c r="Z4" s="102">
        <f>C4-(Y4*(SUM(R4:X4)))</f>
        <v>290</v>
      </c>
    </row>
    <row r="5" spans="1:26" ht="30" customHeight="1">
      <c r="A5" s="32">
        <v>2</v>
      </c>
      <c r="B5" s="33" t="s">
        <v>56</v>
      </c>
      <c r="C5" s="33">
        <v>200</v>
      </c>
      <c r="D5" s="42"/>
      <c r="E5" s="43"/>
      <c r="F5" s="36"/>
      <c r="G5" s="37"/>
      <c r="H5" s="37"/>
      <c r="I5" s="37"/>
      <c r="J5" s="38" t="s">
        <v>57</v>
      </c>
      <c r="K5" s="38" t="s">
        <v>58</v>
      </c>
      <c r="L5" s="76" t="s">
        <v>59</v>
      </c>
      <c r="M5" s="77" t="s">
        <v>61</v>
      </c>
      <c r="N5" s="77" t="s">
        <v>62</v>
      </c>
      <c r="O5" s="77" t="s">
        <v>63</v>
      </c>
      <c r="P5" s="77" t="s">
        <v>60</v>
      </c>
      <c r="Q5" s="103">
        <f ca="1">C5-(((C5/30)/7)*(IF(J5="",0,7)+IF(K5="",0,7)+IFERROR(IF(AND(VALUE(MID(L5,11,11))&gt;=VALUE('جدول الحضور و الغياب'!$C$24),VALUE(MID(L5,11,11))&lt;=VALUE('جدول الحضور و الغياب'!$E$24)),1,IF(AND(VALUE(MID(L5,11,11))&gt;=VALUE('جدول الحضور و الغياب'!$C$26),VALUE(MID(L5,11,11))&lt;=VALUE('جدول الحضور و الغياب'!$E$26)),3,IF(AND(VALUE(MID(L5,11,11))&gt;=VALUE('جدول الحضور و الغياب'!$C$28),VALUE(MID(L5,11,11))&lt;=VALUE('جدول الحضور و الغياب'!$E$28)),7,0))),0)+IFERROR(IF(AND(VALUE(MID(M5,11,11))&gt;=VALUE('جدول الحضور و الغياب'!$C$12),VALUE(MID(M5,11,11))&lt;=VALUE('جدول الحضور و الغياب'!$E$12)),1,IF(AND(VALUE(MID(M5,11,11))&gt;=VALUE('جدول الحضور و الغياب'!$C$14),VALUE(MID(M5,11,11))&lt;=VALUE('جدول الحضور و الغياب'!$E$14)),3,IF(AND(VALUE(MID(M5,11,11))&gt;=VALUE('جدول الحضور و الغياب'!$C$16),VALUE(MID(M5,11,11))&lt;=VALUE('جدول الحضور و الغياب'!$E$16)),7,0))),0)+IFERROR(IF(AND(VALUE(MID(N5,11,11))&gt;=VALUE('جدول الحضور و الغياب'!$C$12),VALUE(MID(N5,11,11))&lt;=VALUE('جدول الحضور و الغياب'!$E$12)),1,IF(AND(VALUE(MID(N5,11,11))&gt;=VALUE('جدول الحضور و الغياب'!$C$14),VALUE(MID(N5,11,11))&lt;=VALUE('جدول الحضور و الغياب'!$E$14)),3,IF(AND(VALUE(MID(N5,11,11))&gt;=VALUE('جدول الحضور و الغياب'!$C$16),VALUE(MID(N5,11,11))&lt;=VALUE('جدول الحضور و الغياب'!$E$16)),7,0))),0)+IFERROR(IF(AND(VALUE(MID(O5,11,11))&gt;=VALUE('جدول الحضور و الغياب'!$C$12),VALUE(MID(O5,11,11))&lt;=VALUE('جدول الحضور و الغياب'!$E$12)),1,IF(AND(VALUE(MID(O5,11,11))&gt;=VALUE('جدول الحضور و الغياب'!$C$14),VALUE(MID(O5,11,11))&lt;=VALUE('جدول الحضور و الغياب'!$E$14)),3,IF(AND(VALUE(MID(O5,11,11))&gt;=VALUE('جدول الحضور و الغياب'!$C$16),VALUE(MID(O5,11,11))&lt;=VALUE('جدول الحضور و الغياب'!$E$16)),7,0))),0)+IFERROR(IF(AND(VALUE(MID(P5,11,11))&gt;=VALUE('جدول الحضور و الغياب'!$C$12),VALUE(MID(P5,11,11))&lt;=VALUE('جدول الحضور و الغياب'!$E$12)),1,IF(AND(VALUE(MID(P5,11,11))&gt;=VALUE('جدول الحضور و الغياب'!$C$14),VALUE(MID(P5,11,11))&lt;=VALUE('جدول الحضور و الغياب'!$E$14)),3,IF(AND(VALUE(MID(P5,11,11))&gt;=V5UE('جدول الحضور و الغياب'!$C$16),VALUE(MID(P5,11,11))&lt;=VALUE('جدول الحضور و الغياب'!$E$16)),7,0))),0)))</f>
        <v>173.33333333333334</v>
      </c>
      <c r="R5" s="78">
        <f>IF(J5="",0,7)</f>
        <v>7</v>
      </c>
      <c r="S5" s="78">
        <f>IF(K5="",0,7)</f>
        <v>7</v>
      </c>
      <c r="T5" s="79">
        <f>IFERROR(IF(AND(VALUE(MID(L5,11,11))&gt;=VALUE('جدول الحضور و الغياب'!$C$24),VALUE(MID(L5,11,11))&lt;=VALUE('جدول الحضور و الغياب'!$E$24)),1,IF(AND(VALUE(MID(L5,11,11))&gt;=VALUE('جدول الحضور و الغياب'!$C$26),VALUE(MID(L5,11,11))&lt;=VALUE('جدول الحضور و الغياب'!$E$26)),3,IF(AND(VALUE(MID(L5,11,11))&gt;=VALUE('جدول الحضور و الغياب'!$C$28),VALUE(MID(L5,11,11))&lt;=VALUE('جدول الحضور و الغياب'!$E$28)),7,0))),0)</f>
        <v>3</v>
      </c>
      <c r="U5" s="79">
        <f>IFERROR(IF(AND(VALUE(MID(M5,11,11))&gt;=VALUE('جدول الحضور و الغياب'!$C$12),VALUE(MID(M5,11,11))&lt;=VALUE('جدول الحضور و الغياب'!$E$12)),1,IF(AND(VALUE(MID(M5,11,11))&gt;=VALUE('جدول الحضور و الغياب'!$C$14),VALUE(MID(M5,11,11))&lt;=VALUE('جدول الحضور و الغياب'!$E$14)),3,IF(AND(VALUE(MID(M5,11,11))&gt;=VALUE('جدول الحضور و الغياب'!$C$16),VALUE(MID(M5,11,11))&lt;=VALUE('جدول الحضور و الغياب'!$E$16)),7,0))),0)</f>
        <v>1</v>
      </c>
      <c r="V5" s="79">
        <f>IFERROR(IF(AND(VALUE(MID(N5,11,11))&gt;=VALUE('جدول الحضور و الغياب'!$C$12),VALUE(MID(N5,11,11))&lt;=VALUE('جدول الحضور و الغياب'!$E$12)),1,IF(AND(VALUE(MID(N5,11,11))&gt;=VALUE('جدول الحضور و الغياب'!$C$14),VALUE(MID(N5,11,11))&lt;=VALUE('جدول الحضور و الغياب'!$E$14)),3,IF(AND(VALUE(MID(N5,11,11))&gt;=VALUE('جدول الحضور و الغياب'!$C$16),VALUE(MID(N5,11,11))&lt;=VALUE('جدول الحضور و الغياب'!$E$16)),7,0))),0)</f>
        <v>3</v>
      </c>
      <c r="W5" s="79">
        <f>IFERROR(IF(AND(VALUE(MID(O5,11,11))&gt;=VALUE('جدول الحضور و الغياب'!$C$12),VALUE(MID(O5,11,11))&lt;=VALUE('جدول الحضور و الغياب'!$E$12)),1,IF(AND(VALUE(MID(O5,11,11))&gt;=VALUE('جدول الحضور و الغياب'!$C$14),VALUE(MID(O5,11,11))&lt;=VALUE('جدول الحضور و الغياب'!$E$14)),3,IF(AND(VALUE(MID(O5,11,11))&gt;=VALUE('جدول الحضور و الغياب'!$C$16),VALUE(MID(O5,11,11))&lt;=VALUE('جدول الحضور و الغياب'!$E$16)),7,0))),0)</f>
        <v>7</v>
      </c>
      <c r="X5" s="79">
        <f>IFERROR(IF(AND(VALUE(MID(P5,11,11))&gt;=VALUE('جدول الحضور و الغياب'!$C$12),VALUE(MID(P5,11,11))&lt;=VALUE('جدول الحضور و الغياب'!$E$12)),1,IF(AND(VALUE(MID(P5,11,11))&gt;=VALUE('جدول الحضور و الغياب'!$C$14),VALUE(MID(P5,11,11))&lt;=VALUE('جدول الحضور و الغياب'!$E$14)),3,IF(AND(VALUE(MID(P5,11,11))&gt;=VALUE('جدول الحضور و الغياب'!$C$16),VALUE(MID(P5,11,11))&lt;=VALUE('جدول الحضور و الغياب'!$E$16)),7,0))),0)</f>
        <v>0</v>
      </c>
      <c r="Y5" s="78">
        <f>((C5/30)/7)</f>
        <v>0.95238095238095244</v>
      </c>
      <c r="Z5" s="102">
        <f>C5-(Y5*(SUM(R5:X5)))</f>
        <v>173.33333333333334</v>
      </c>
    </row>
    <row r="6" spans="1:26" s="41" customFormat="1" ht="30" customHeight="1">
      <c r="A6" s="32">
        <v>3</v>
      </c>
      <c r="B6" s="33"/>
      <c r="C6" s="33">
        <v>4660</v>
      </c>
      <c r="D6" s="34"/>
      <c r="E6" s="35"/>
      <c r="F6" s="36"/>
      <c r="G6" s="37"/>
      <c r="H6" s="37"/>
      <c r="I6" s="37"/>
      <c r="J6" s="38"/>
      <c r="K6" s="38"/>
      <c r="L6" s="39"/>
      <c r="M6" s="40"/>
      <c r="N6" s="40"/>
      <c r="O6" s="40"/>
      <c r="P6" s="40"/>
      <c r="Q6" s="103">
        <f>C6-(((C6/30)/7)*(IF(J6="",0,7)+IF(K6="",0,7)+IFERROR(IF(AND(VALUE(MID(L6,11,11))&gt;=VALUE('جدول الحضور و الغياب'!$C$24),VALUE(MID(L6,11,11))&lt;=VALUE('جدول الحضور و الغياب'!$E$24)),1,IF(AND(VALUE(MID(L6,11,11))&gt;=VALUE('جدول الحضور و الغياب'!$C$26),VALUE(MID(L6,11,11))&lt;=VALUE('جدول الحضور و الغياب'!$E$26)),3,IF(AND(VALUE(MID(L6,11,11))&gt;=VALUE('جدول الحضور و الغياب'!$C$28),VALUE(MID(L6,11,11))&lt;=VALUE('جدول الحضور و الغياب'!$E$28)),7,0))),0)+IFERROR(IF(AND(VALUE(MID(M6,11,11))&gt;=VALUE('جدول الحضور و الغياب'!$C$12),VALUE(MID(M6,11,11))&lt;=VALUE('جدول الحضور و الغياب'!$E$12)),1,IF(AND(VALUE(MID(M6,11,11))&gt;=VALUE('جدول الحضور و الغياب'!$C$14),VALUE(MID(M6,11,11))&lt;=VALUE('جدول الحضور و الغياب'!$E$14)),3,IF(AND(VALUE(MID(M6,11,11))&gt;=VALUE('جدول الحضور و الغياب'!$C$16),VALUE(MID(M6,11,11))&lt;=VALUE('جدول الحضور و الغياب'!$E$16)),7,0))),0)+IFERROR(IF(AND(VALUE(MID(N6,11,11))&gt;=VALUE('جدول الحضور و الغياب'!$C$12),VALUE(MID(N6,11,11))&lt;=VALUE('جدول الحضور و الغياب'!$E$12)),1,IF(AND(VALUE(MID(N6,11,11))&gt;=VALUE('جدول الحضور و الغياب'!$C$14),VALUE(MID(N6,11,11))&lt;=VALUE('جدول الحضور و الغياب'!$E$14)),3,IF(AND(VALUE(MID(N6,11,11))&gt;=VALUE('جدول الحضور و الغياب'!$C$16),VALUE(MID(N6,11,11))&lt;=VALUE('جدول الحضور و الغياب'!$E$16)),7,0))),0)+IFERROR(IF(AND(VALUE(MID(O6,11,11))&gt;=VALUE('جدول الحضور و الغياب'!$C$12),VALUE(MID(O6,11,11))&lt;=VALUE('جدول الحضور و الغياب'!$E$12)),1,IF(AND(VALUE(MID(O6,11,11))&gt;=VALUE('جدول الحضور و الغياب'!$C$14),VALUE(MID(O6,11,11))&lt;=VALUE('جدول الحضور و الغياب'!$E$14)),3,IF(AND(VALUE(MID(O6,11,11))&gt;=VALUE('جدول الحضور و الغياب'!$C$16),VALUE(MID(O6,11,11))&lt;=VALUE('جدول الحضور و الغياب'!$E$16)),7,0))),0)+IFERROR(IF(AND(VALUE(MID(P6,11,11))&gt;=VALUE('جدول الحضور و الغياب'!$C$12),VALUE(MID(P6,11,11))&lt;=VALUE('جدول الحضور و الغياب'!$E$12)),1,IF(AND(VALUE(MID(P6,11,11))&gt;=VALUE('جدول الحضور و الغياب'!$C$14),VALUE(MID(P6,11,11))&lt;=VALUE('جدول الحضور و الغياب'!$E$14)),3,IF(AND(VALUE(MID(P6,11,11))&gt;=V5UE('جدول الحضور و الغياب'!$C$16),VALUE(MID(P6,11,11))&lt;=VALUE('جدول الحضور و الغياب'!$E$16)),7,0))),0)))</f>
        <v>4660</v>
      </c>
      <c r="R6" s="78">
        <f t="shared" ref="R6:R32" si="0">IF(J6="",0,7)</f>
        <v>0</v>
      </c>
      <c r="S6" s="78">
        <f t="shared" ref="S6:S32" si="1">IF(K6="",0,7)</f>
        <v>0</v>
      </c>
      <c r="T6" s="79">
        <f>IFERROR(IF(AND(VALUE(MID(L6,11,11))&gt;=VALUE('جدول الحضور و الغياب'!$C$24),VALUE(MID(L6,11,11))&lt;=VALUE('جدول الحضور و الغياب'!$E$24)),1,IF(AND(VALUE(MID(L6,11,11))&gt;=VALUE('جدول الحضور و الغياب'!$C$26),VALUE(MID(L6,11,11))&lt;=VALUE('جدول الحضور و الغياب'!$E$26)),3,IF(AND(VALUE(MID(L6,11,11))&gt;=VALUE('جدول الحضور و الغياب'!$C$28),VALUE(MID(L6,11,11))&lt;=VALUE('جدول الحضور و الغياب'!$E$28)),7,0))),0)</f>
        <v>0</v>
      </c>
      <c r="U6" s="79">
        <f>IFERROR(IF(AND(VALUE(MID(M6,11,11))&gt;=VALUE('جدول الحضور و الغياب'!$C$12),VALUE(MID(M6,11,11))&lt;=VALUE('جدول الحضور و الغياب'!$E$12)),1,IF(AND(VALUE(MID(M6,11,11))&gt;=VALUE('جدول الحضور و الغياب'!$C$14),VALUE(MID(M6,11,11))&lt;=VALUE('جدول الحضور و الغياب'!$E$14)),3,IF(AND(VALUE(MID(M6,11,11))&gt;=VALUE('جدول الحضور و الغياب'!$C$16),VALUE(MID(M6,11,11))&lt;=VALUE('جدول الحضور و الغياب'!$E$16)),7,0))),0)</f>
        <v>0</v>
      </c>
      <c r="V6" s="79">
        <f>IFERROR(IF(AND(VALUE(MID(N6,11,11))&gt;=VALUE('جدول الحضور و الغياب'!$C$12),VALUE(MID(N6,11,11))&lt;=VALUE('جدول الحضور و الغياب'!$E$12)),1,IF(AND(VALUE(MID(N6,11,11))&gt;=VALUE('جدول الحضور و الغياب'!$C$14),VALUE(MID(N6,11,11))&lt;=VALUE('جدول الحضور و الغياب'!$E$14)),3,IF(AND(VALUE(MID(N6,11,11))&gt;=VALUE('جدول الحضور و الغياب'!$C$16),VALUE(MID(N6,11,11))&lt;=VALUE('جدول الحضور و الغياب'!$E$16)),7,0))),0)</f>
        <v>0</v>
      </c>
      <c r="W6" s="79">
        <f>IFERROR(IF(AND(VALUE(MID(O6,11,11))&gt;=VALUE('جدول الحضور و الغياب'!$C$12),VALUE(MID(O6,11,11))&lt;=VALUE('جدول الحضور و الغياب'!$E$12)),1,IF(AND(VALUE(MID(O6,11,11))&gt;=VALUE('جدول الحضور و الغياب'!$C$14),VALUE(MID(O6,11,11))&lt;=VALUE('جدول الحضور و الغياب'!$E$14)),3,IF(AND(VALUE(MID(O6,11,11))&gt;=VALUE('جدول الحضور و الغياب'!$C$16),VALUE(MID(O6,11,11))&lt;=VALUE('جدول الحضور و الغياب'!$E$16)),7,0))),0)</f>
        <v>0</v>
      </c>
      <c r="X6" s="79">
        <f>IFERROR(IF(AND(VALUE(MID(P6,11,11))&gt;=VALUE('جدول الحضور و الغياب'!$C$12),VALUE(MID(P6,11,11))&lt;=VALUE('جدول الحضور و الغياب'!$E$12)),1,IF(AND(VALUE(MID(P6,11,11))&gt;=VALUE('جدول الحضور و الغياب'!$C$14),VALUE(MID(P6,11,11))&lt;=VALUE('جدول الحضور و الغياب'!$E$14)),3,IF(AND(VALUE(MID(P6,11,11))&gt;=VALUE('جدول الحضور و الغياب'!$C$16),VALUE(MID(P6,11,11))&lt;=VALUE('جدول الحضور و الغياب'!$E$16)),7,0))),0)</f>
        <v>0</v>
      </c>
      <c r="Y6" s="78">
        <f t="shared" ref="Y6:Y32" si="2">((C6/30)/7)</f>
        <v>22.190476190476193</v>
      </c>
      <c r="Z6" s="102">
        <f t="shared" ref="Z6:Z32" si="3">C6-(Y6*(SUM(R6:X6)))</f>
        <v>4660</v>
      </c>
    </row>
    <row r="7" spans="1:26" ht="30" customHeight="1">
      <c r="A7" s="32">
        <v>4</v>
      </c>
      <c r="B7" s="33"/>
      <c r="C7" s="33">
        <v>2500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103">
        <f>C7-(((C7/30)/7)*(IF(J7="",0,7)+IF(K7="",0,7)+IFERROR(IF(AND(VALUE(MID(L7,11,11))&gt;=VALUE('جدول الحضور و الغياب'!$C$24),VALUE(MID(L7,11,11))&lt;=VALUE('جدول الحضور و الغياب'!$E$24)),1,IF(AND(VALUE(MID(L7,11,11))&gt;=VALUE('جدول الحضور و الغياب'!$C$26),VALUE(MID(L7,11,11))&lt;=VALUE('جدول الحضور و الغياب'!$E$26)),3,IF(AND(VALUE(MID(L7,11,11))&gt;=VALUE('جدول الحضور و الغياب'!$C$28),VALUE(MID(L7,11,11))&lt;=VALUE('جدول الحضور و الغياب'!$E$28)),7,0))),0)+IFERROR(IF(AND(VALUE(MID(M7,11,11))&gt;=VALUE('جدول الحضور و الغياب'!$C$12),VALUE(MID(M7,11,11))&lt;=VALUE('جدول الحضور و الغياب'!$E$12)),1,IF(AND(VALUE(MID(M7,11,11))&gt;=VALUE('جدول الحضور و الغياب'!$C$14),VALUE(MID(M7,11,11))&lt;=VALUE('جدول الحضور و الغياب'!$E$14)),3,IF(AND(VALUE(MID(M7,11,11))&gt;=VALUE('جدول الحضور و الغياب'!$C$16),VALUE(MID(M7,11,11))&lt;=VALUE('جدول الحضور و الغياب'!$E$16)),7,0))),0)+IFERROR(IF(AND(VALUE(MID(N7,11,11))&gt;=VALUE('جدول الحضور و الغياب'!$C$12),VALUE(MID(N7,11,11))&lt;=VALUE('جدول الحضور و الغياب'!$E$12)),1,IF(AND(VALUE(MID(N7,11,11))&gt;=VALUE('جدول الحضور و الغياب'!$C$14),VALUE(MID(N7,11,11))&lt;=VALUE('جدول الحضور و الغياب'!$E$14)),3,IF(AND(VALUE(MID(N7,11,11))&gt;=VALUE('جدول الحضور و الغياب'!$C$16),VALUE(MID(N7,11,11))&lt;=VALUE('جدول الحضور و الغياب'!$E$16)),7,0))),0)+IFERROR(IF(AND(VALUE(MID(O7,11,11))&gt;=VALUE('جدول الحضور و الغياب'!$C$12),VALUE(MID(O7,11,11))&lt;=VALUE('جدول الحضور و الغياب'!$E$12)),1,IF(AND(VALUE(MID(O7,11,11))&gt;=VALUE('جدول الحضور و الغياب'!$C$14),VALUE(MID(O7,11,11))&lt;=VALUE('جدول الحضور و الغياب'!$E$14)),3,IF(AND(VALUE(MID(O7,11,11))&gt;=VALUE('جدول الحضور و الغياب'!$C$16),VALUE(MID(O7,11,11))&lt;=VALUE('جدول الحضور و الغياب'!$E$16)),7,0))),0)+IFERROR(IF(AND(VALUE(MID(P7,11,11))&gt;=VALUE('جدول الحضور و الغياب'!$C$12),VALUE(MID(P7,11,11))&lt;=VALUE('جدول الحضور و الغياب'!$E$12)),1,IF(AND(VALUE(MID(P7,11,11))&gt;=VALUE('جدول الحضور و الغياب'!$C$14),VALUE(MID(P7,11,11))&lt;=VALUE('جدول الحضور و الغياب'!$E$14)),3,IF(AND(VALUE(MID(P7,11,11))&gt;=V5UE('جدول الحضور و الغياب'!$C$16),VALUE(MID(P7,11,11))&lt;=VALUE('جدول الحضور و الغياب'!$E$16)),7,0))),0)))</f>
        <v>2500</v>
      </c>
      <c r="R7" s="78">
        <f t="shared" si="0"/>
        <v>0</v>
      </c>
      <c r="S7" s="78">
        <f t="shared" si="1"/>
        <v>0</v>
      </c>
      <c r="T7" s="79">
        <f>IFERROR(IF(AND(VALUE(MID(L7,11,11))&gt;=VALUE('جدول الحضور و الغياب'!$C$24),VALUE(MID(L7,11,11))&lt;=VALUE('جدول الحضور و الغياب'!$E$24)),1,IF(AND(VALUE(MID(L7,11,11))&gt;=VALUE('جدول الحضور و الغياب'!$C$26),VALUE(MID(L7,11,11))&lt;=VALUE('جدول الحضور و الغياب'!$E$26)),3,IF(AND(VALUE(MID(L7,11,11))&gt;=VALUE('جدول الحضور و الغياب'!$C$28),VALUE(MID(L7,11,11))&lt;=VALUE('جدول الحضور و الغياب'!$E$28)),7,0))),0)</f>
        <v>0</v>
      </c>
      <c r="U7" s="79">
        <f>IFERROR(IF(AND(VALUE(MID(M7,11,11))&gt;=VALUE('جدول الحضور و الغياب'!$C$12),VALUE(MID(M7,11,11))&lt;=VALUE('جدول الحضور و الغياب'!$E$12)),1,IF(AND(VALUE(MID(M7,11,11))&gt;=VALUE('جدول الحضور و الغياب'!$C$14),VALUE(MID(M7,11,11))&lt;=VALUE('جدول الحضور و الغياب'!$E$14)),3,IF(AND(VALUE(MID(M7,11,11))&gt;=VALUE('جدول الحضور و الغياب'!$C$16),VALUE(MID(M7,11,11))&lt;=VALUE('جدول الحضور و الغياب'!$E$16)),7,0))),0)</f>
        <v>0</v>
      </c>
      <c r="V7" s="79">
        <f>IFERROR(IF(AND(VALUE(MID(N7,11,11))&gt;=VALUE('جدول الحضور و الغياب'!$C$12),VALUE(MID(N7,11,11))&lt;=VALUE('جدول الحضور و الغياب'!$E$12)),1,IF(AND(VALUE(MID(N7,11,11))&gt;=VALUE('جدول الحضور و الغياب'!$C$14),VALUE(MID(N7,11,11))&lt;=VALUE('جدول الحضور و الغياب'!$E$14)),3,IF(AND(VALUE(MID(N7,11,11))&gt;=VALUE('جدول الحضور و الغياب'!$C$16),VALUE(MID(N7,11,11))&lt;=VALUE('جدول الحضور و الغياب'!$E$16)),7,0))),0)</f>
        <v>0</v>
      </c>
      <c r="W7" s="79">
        <f>IFERROR(IF(AND(VALUE(MID(O7,11,11))&gt;=VALUE('جدول الحضور و الغياب'!$C$12),VALUE(MID(O7,11,11))&lt;=VALUE('جدول الحضور و الغياب'!$E$12)),1,IF(AND(VALUE(MID(O7,11,11))&gt;=VALUE('جدول الحضور و الغياب'!$C$14),VALUE(MID(O7,11,11))&lt;=VALUE('جدول الحضور و الغياب'!$E$14)),3,IF(AND(VALUE(MID(O7,11,11))&gt;=VALUE('جدول الحضور و الغياب'!$C$16),VALUE(MID(O7,11,11))&lt;=VALUE('جدول الحضور و الغياب'!$E$16)),7,0))),0)</f>
        <v>0</v>
      </c>
      <c r="X7" s="79">
        <f>IFERROR(IF(AND(VALUE(MID(P7,11,11))&gt;=VALUE('جدول الحضور و الغياب'!$C$12),VALUE(MID(P7,11,11))&lt;=VALUE('جدول الحضور و الغياب'!$E$12)),1,IF(AND(VALUE(MID(P7,11,11))&gt;=VALUE('جدول الحضور و الغياب'!$C$14),VALUE(MID(P7,11,11))&lt;=VALUE('جدول الحضور و الغياب'!$E$14)),3,IF(AND(VALUE(MID(P7,11,11))&gt;=VALUE('جدول الحضور و الغياب'!$C$16),VALUE(MID(P7,11,11))&lt;=VALUE('جدول الحضور و الغياب'!$E$16)),7,0))),0)</f>
        <v>0</v>
      </c>
      <c r="Y7" s="78">
        <f t="shared" si="2"/>
        <v>11.904761904761903</v>
      </c>
      <c r="Z7" s="102">
        <f t="shared" si="3"/>
        <v>2500</v>
      </c>
    </row>
    <row r="8" spans="1:26" ht="30" customHeight="1">
      <c r="A8" s="32">
        <v>5</v>
      </c>
      <c r="B8" s="33"/>
      <c r="C8" s="33">
        <v>400</v>
      </c>
      <c r="D8" s="34"/>
      <c r="E8" s="43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103">
        <f>C8-(((C8/30)/7)*(IF(J8="",0,7)+IF(K8="",0,7)+IFERROR(IF(AND(VALUE(MID(L8,11,11))&gt;=VALUE('جدول الحضور و الغياب'!$C$24),VALUE(MID(L8,11,11))&lt;=VALUE('جدول الحضور و الغياب'!$E$24)),1,IF(AND(VALUE(MID(L8,11,11))&gt;=VALUE('جدول الحضور و الغياب'!$C$26),VALUE(MID(L8,11,11))&lt;=VALUE('جدول الحضور و الغياب'!$E$26)),3,IF(AND(VALUE(MID(L8,11,11))&gt;=VALUE('جدول الحضور و الغياب'!$C$28),VALUE(MID(L8,11,11))&lt;=VALUE('جدول الحضور و الغياب'!$E$28)),7,0))),0)+IFERROR(IF(AND(VALUE(MID(M8,11,11))&gt;=VALUE('جدول الحضور و الغياب'!$C$12),VALUE(MID(M8,11,11))&lt;=VALUE('جدول الحضور و الغياب'!$E$12)),1,IF(AND(VALUE(MID(M8,11,11))&gt;=VALUE('جدول الحضور و الغياب'!$C$14),VALUE(MID(M8,11,11))&lt;=VALUE('جدول الحضور و الغياب'!$E$14)),3,IF(AND(VALUE(MID(M8,11,11))&gt;=VALUE('جدول الحضور و الغياب'!$C$16),VALUE(MID(M8,11,11))&lt;=VALUE('جدول الحضور و الغياب'!$E$16)),7,0))),0)+IFERROR(IF(AND(VALUE(MID(N8,11,11))&gt;=VALUE('جدول الحضور و الغياب'!$C$12),VALUE(MID(N8,11,11))&lt;=VALUE('جدول الحضور و الغياب'!$E$12)),1,IF(AND(VALUE(MID(N8,11,11))&gt;=VALUE('جدول الحضور و الغياب'!$C$14),VALUE(MID(N8,11,11))&lt;=VALUE('جدول الحضور و الغياب'!$E$14)),3,IF(AND(VALUE(MID(N8,11,11))&gt;=VALUE('جدول الحضور و الغياب'!$C$16),VALUE(MID(N8,11,11))&lt;=VALUE('جدول الحضور و الغياب'!$E$16)),7,0))),0)+IFERROR(IF(AND(VALUE(MID(O8,11,11))&gt;=VALUE('جدول الحضور و الغياب'!$C$12),VALUE(MID(O8,11,11))&lt;=VALUE('جدول الحضور و الغياب'!$E$12)),1,IF(AND(VALUE(MID(O8,11,11))&gt;=VALUE('جدول الحضور و الغياب'!$C$14),VALUE(MID(O8,11,11))&lt;=VALUE('جدول الحضور و الغياب'!$E$14)),3,IF(AND(VALUE(MID(O8,11,11))&gt;=VALUE('جدول الحضور و الغياب'!$C$16),VALUE(MID(O8,11,11))&lt;=VALUE('جدول الحضور و الغياب'!$E$16)),7,0))),0)+IFERROR(IF(AND(VALUE(MID(P8,11,11))&gt;=VALUE('جدول الحضور و الغياب'!$C$12),VALUE(MID(P8,11,11))&lt;=VALUE('جدول الحضور و الغياب'!$E$12)),1,IF(AND(VALUE(MID(P8,11,11))&gt;=VALUE('جدول الحضور و الغياب'!$C$14),VALUE(MID(P8,11,11))&lt;=VALUE('جدول الحضور و الغياب'!$E$14)),3,IF(AND(VALUE(MID(P8,11,11))&gt;=V5UE('جدول الحضور و الغياب'!$C$16),VALUE(MID(P8,11,11))&lt;=VALUE('جدول الحضور و الغياب'!$E$16)),7,0))),0)))</f>
        <v>400</v>
      </c>
      <c r="R8" s="78">
        <f t="shared" si="0"/>
        <v>0</v>
      </c>
      <c r="S8" s="78">
        <f t="shared" si="1"/>
        <v>0</v>
      </c>
      <c r="T8" s="79">
        <f>IFERROR(IF(AND(VALUE(MID(L8,11,11))&gt;=VALUE('جدول الحضور و الغياب'!$C$24),VALUE(MID(L8,11,11))&lt;=VALUE('جدول الحضور و الغياب'!$E$24)),1,IF(AND(VALUE(MID(L8,11,11))&gt;=VALUE('جدول الحضور و الغياب'!$C$26),VALUE(MID(L8,11,11))&lt;=VALUE('جدول الحضور و الغياب'!$E$26)),3,IF(AND(VALUE(MID(L8,11,11))&gt;=VALUE('جدول الحضور و الغياب'!$C$28),VALUE(MID(L8,11,11))&lt;=VALUE('جدول الحضور و الغياب'!$E$28)),7,0))),0)</f>
        <v>0</v>
      </c>
      <c r="U8" s="79">
        <f>IFERROR(IF(AND(VALUE(MID(M8,11,11))&gt;=VALUE('جدول الحضور و الغياب'!$C$12),VALUE(MID(M8,11,11))&lt;=VALUE('جدول الحضور و الغياب'!$E$12)),1,IF(AND(VALUE(MID(M8,11,11))&gt;=VALUE('جدول الحضور و الغياب'!$C$14),VALUE(MID(M8,11,11))&lt;=VALUE('جدول الحضور و الغياب'!$E$14)),3,IF(AND(VALUE(MID(M8,11,11))&gt;=VALUE('جدول الحضور و الغياب'!$C$16),VALUE(MID(M8,11,11))&lt;=VALUE('جدول الحضور و الغياب'!$E$16)),7,0))),0)</f>
        <v>0</v>
      </c>
      <c r="V8" s="79">
        <f>IFERROR(IF(AND(VALUE(MID(N8,11,11))&gt;=VALUE('جدول الحضور و الغياب'!$C$12),VALUE(MID(N8,11,11))&lt;=VALUE('جدول الحضور و الغياب'!$E$12)),1,IF(AND(VALUE(MID(N8,11,11))&gt;=VALUE('جدول الحضور و الغياب'!$C$14),VALUE(MID(N8,11,11))&lt;=VALUE('جدول الحضور و الغياب'!$E$14)),3,IF(AND(VALUE(MID(N8,11,11))&gt;=VALUE('جدول الحضور و الغياب'!$C$16),VALUE(MID(N8,11,11))&lt;=VALUE('جدول الحضور و الغياب'!$E$16)),7,0))),0)</f>
        <v>0</v>
      </c>
      <c r="W8" s="79">
        <f>IFERROR(IF(AND(VALUE(MID(O8,11,11))&gt;=VALUE('جدول الحضور و الغياب'!$C$12),VALUE(MID(O8,11,11))&lt;=VALUE('جدول الحضور و الغياب'!$E$12)),1,IF(AND(VALUE(MID(O8,11,11))&gt;=VALUE('جدول الحضور و الغياب'!$C$14),VALUE(MID(O8,11,11))&lt;=VALUE('جدول الحضور و الغياب'!$E$14)),3,IF(AND(VALUE(MID(O8,11,11))&gt;=VALUE('جدول الحضور و الغياب'!$C$16),VALUE(MID(O8,11,11))&lt;=VALUE('جدول الحضور و الغياب'!$E$16)),7,0))),0)</f>
        <v>0</v>
      </c>
      <c r="X8" s="79">
        <f>IFERROR(IF(AND(VALUE(MID(P8,11,11))&gt;=VALUE('جدول الحضور و الغياب'!$C$12),VALUE(MID(P8,11,11))&lt;=VALUE('جدول الحضور و الغياب'!$E$12)),1,IF(AND(VALUE(MID(P8,11,11))&gt;=VALUE('جدول الحضور و الغياب'!$C$14),VALUE(MID(P8,11,11))&lt;=VALUE('جدول الحضور و الغياب'!$E$14)),3,IF(AND(VALUE(MID(P8,11,11))&gt;=VALUE('جدول الحضور و الغياب'!$C$16),VALUE(MID(P8,11,11))&lt;=VALUE('جدول الحضور و الغياب'!$E$16)),7,0))),0)</f>
        <v>0</v>
      </c>
      <c r="Y8" s="78">
        <f t="shared" si="2"/>
        <v>1.9047619047619049</v>
      </c>
      <c r="Z8" s="102">
        <f t="shared" si="3"/>
        <v>400</v>
      </c>
    </row>
    <row r="9" spans="1:26" s="41" customFormat="1" ht="30" customHeight="1">
      <c r="A9" s="32">
        <v>6</v>
      </c>
      <c r="B9" s="33"/>
      <c r="C9" s="33"/>
      <c r="D9" s="42"/>
      <c r="E9" s="35">
        <v>41550</v>
      </c>
      <c r="F9" s="36"/>
      <c r="G9" s="37"/>
      <c r="H9" s="37"/>
      <c r="I9" s="37"/>
      <c r="J9" s="38"/>
      <c r="K9" s="38"/>
      <c r="L9" s="44"/>
      <c r="M9" s="45">
        <v>41556.388194444444</v>
      </c>
      <c r="N9" s="40"/>
      <c r="O9" s="40"/>
      <c r="P9" s="40"/>
      <c r="Q9" s="103">
        <f>C9-(((C9/30)/7)*(IF(J9="",0,7)+IF(K9="",0,7)+IFERROR(IF(AND(VALUE(MID(L9,11,11))&gt;=VALUE('جدول الحضور و الغياب'!$C$24),VALUE(MID(L9,11,11))&lt;=VALUE('جدول الحضور و الغياب'!$E$24)),1,IF(AND(VALUE(MID(L9,11,11))&gt;=VALUE('جدول الحضور و الغياب'!$C$26),VALUE(MID(L9,11,11))&lt;=VALUE('جدول الحضور و الغياب'!$E$26)),3,IF(AND(VALUE(MID(L9,11,11))&gt;=VALUE('جدول الحضور و الغياب'!$C$28),VALUE(MID(L9,11,11))&lt;=VALUE('جدول الحضور و الغياب'!$E$28)),7,0))),0)+IFERROR(IF(AND(VALUE(MID(M9,11,11))&gt;=VALUE('جدول الحضور و الغياب'!$C$12),VALUE(MID(M9,11,11))&lt;=VALUE('جدول الحضور و الغياب'!$E$12)),1,IF(AND(VALUE(MID(M9,11,11))&gt;=VALUE('جدول الحضور و الغياب'!$C$14),VALUE(MID(M9,11,11))&lt;=VALUE('جدول الحضور و الغياب'!$E$14)),3,IF(AND(VALUE(MID(M9,11,11))&gt;=VALUE('جدول الحضور و الغياب'!$C$16),VALUE(MID(M9,11,11))&lt;=VALUE('جدول الحضور و الغياب'!$E$16)),7,0))),0)+IFERROR(IF(AND(VALUE(MID(N9,11,11))&gt;=VALUE('جدول الحضور و الغياب'!$C$12),VALUE(MID(N9,11,11))&lt;=VALUE('جدول الحضور و الغياب'!$E$12)),1,IF(AND(VALUE(MID(N9,11,11))&gt;=VALUE('جدول الحضور و الغياب'!$C$14),VALUE(MID(N9,11,11))&lt;=VALUE('جدول الحضور و الغياب'!$E$14)),3,IF(AND(VALUE(MID(N9,11,11))&gt;=VALUE('جدول الحضور و الغياب'!$C$16),VALUE(MID(N9,11,11))&lt;=VALUE('جدول الحضور و الغياب'!$E$16)),7,0))),0)+IFERROR(IF(AND(VALUE(MID(O9,11,11))&gt;=VALUE('جدول الحضور و الغياب'!$C$12),VALUE(MID(O9,11,11))&lt;=VALUE('جدول الحضور و الغياب'!$E$12)),1,IF(AND(VALUE(MID(O9,11,11))&gt;=VALUE('جدول الحضور و الغياب'!$C$14),VALUE(MID(O9,11,11))&lt;=VALUE('جدول الحضور و الغياب'!$E$14)),3,IF(AND(VALUE(MID(O9,11,11))&gt;=VALUE('جدول الحضور و الغياب'!$C$16),VALUE(MID(O9,11,11))&lt;=VALUE('جدول الحضور و الغياب'!$E$16)),7,0))),0)+IFERROR(IF(AND(VALUE(MID(P9,11,11))&gt;=VALUE('جدول الحضور و الغياب'!$C$12),VALUE(MID(P9,11,11))&lt;=VALUE('جدول الحضور و الغياب'!$E$12)),1,IF(AND(VALUE(MID(P9,11,11))&gt;=VALUE('جدول الحضور و الغياب'!$C$14),VALUE(MID(P9,11,11))&lt;=VALUE('جدول الحضور و الغياب'!$E$14)),3,IF(AND(VALUE(MID(P9,11,11))&gt;=V5UE('جدول الحضور و الغياب'!$C$16),VALUE(MID(P9,11,11))&lt;=VALUE('جدول الحضور و الغياب'!$E$16)),7,0))),0)))</f>
        <v>0</v>
      </c>
      <c r="R9" s="78">
        <f t="shared" si="0"/>
        <v>0</v>
      </c>
      <c r="S9" s="78">
        <f t="shared" si="1"/>
        <v>0</v>
      </c>
      <c r="T9" s="79">
        <f>IFERROR(IF(AND(VALUE(MID(L9,11,11))&gt;=VALUE('جدول الحضور و الغياب'!$C$24),VALUE(MID(L9,11,11))&lt;=VALUE('جدول الحضور و الغياب'!$E$24)),1,IF(AND(VALUE(MID(L9,11,11))&gt;=VALUE('جدول الحضور و الغياب'!$C$26),VALUE(MID(L9,11,11))&lt;=VALUE('جدول الحضور و الغياب'!$E$26)),3,IF(AND(VALUE(MID(L9,11,11))&gt;=VALUE('جدول الحضور و الغياب'!$C$28),VALUE(MID(L9,11,11))&lt;=VALUE('جدول الحضور و الغياب'!$E$28)),7,0))),0)</f>
        <v>0</v>
      </c>
      <c r="U9" s="79">
        <f>IFERROR(IF(AND(VALUE(MID(M9,11,11))&gt;=VALUE('جدول الحضور و الغياب'!$C$12),VALUE(MID(M9,11,11))&lt;=VALUE('جدول الحضور و الغياب'!$E$12)),1,IF(AND(VALUE(MID(M9,11,11))&gt;=VALUE('جدول الحضور و الغياب'!$C$14),VALUE(MID(M9,11,11))&lt;=VALUE('جدول الحضور و الغياب'!$E$14)),3,IF(AND(VALUE(MID(M9,11,11))&gt;=VALUE('جدول الحضور و الغياب'!$C$16),VALUE(MID(M9,11,11))&lt;=VALUE('جدول الحضور و الغياب'!$E$16)),7,0))),0)</f>
        <v>0</v>
      </c>
      <c r="V9" s="79">
        <f>IFERROR(IF(AND(VALUE(MID(N9,11,11))&gt;=VALUE('جدول الحضور و الغياب'!$C$12),VALUE(MID(N9,11,11))&lt;=VALUE('جدول الحضور و الغياب'!$E$12)),1,IF(AND(VALUE(MID(N9,11,11))&gt;=VALUE('جدول الحضور و الغياب'!$C$14),VALUE(MID(N9,11,11))&lt;=VALUE('جدول الحضور و الغياب'!$E$14)),3,IF(AND(VALUE(MID(N9,11,11))&gt;=VALUE('جدول الحضور و الغياب'!$C$16),VALUE(MID(N9,11,11))&lt;=VALUE('جدول الحضور و الغياب'!$E$16)),7,0))),0)</f>
        <v>0</v>
      </c>
      <c r="W9" s="79">
        <f>IFERROR(IF(AND(VALUE(MID(O9,11,11))&gt;=VALUE('جدول الحضور و الغياب'!$C$12),VALUE(MID(O9,11,11))&lt;=VALUE('جدول الحضور و الغياب'!$E$12)),1,IF(AND(VALUE(MID(O9,11,11))&gt;=VALUE('جدول الحضور و الغياب'!$C$14),VALUE(MID(O9,11,11))&lt;=VALUE('جدول الحضور و الغياب'!$E$14)),3,IF(AND(VALUE(MID(O9,11,11))&gt;=VALUE('جدول الحضور و الغياب'!$C$16),VALUE(MID(O9,11,11))&lt;=VALUE('جدول الحضور و الغياب'!$E$16)),7,0))),0)</f>
        <v>0</v>
      </c>
      <c r="X9" s="79">
        <f>IFERROR(IF(AND(VALUE(MID(P9,11,11))&gt;=VALUE('جدول الحضور و الغياب'!$C$12),VALUE(MID(P9,11,11))&lt;=VALUE('جدول الحضور و الغياب'!$E$12)),1,IF(AND(VALUE(MID(P9,11,11))&gt;=VALUE('جدول الحضور و الغياب'!$C$14),VALUE(MID(P9,11,11))&lt;=VALUE('جدول الحضور و الغياب'!$E$14)),3,IF(AND(VALUE(MID(P9,11,11))&gt;=VALUE('جدول الحضور و الغياب'!$C$16),VALUE(MID(P9,11,11))&lt;=VALUE('جدول الحضور و الغياب'!$E$16)),7,0))),0)</f>
        <v>0</v>
      </c>
      <c r="Y9" s="78">
        <f t="shared" si="2"/>
        <v>0</v>
      </c>
      <c r="Z9" s="102">
        <f t="shared" si="3"/>
        <v>0</v>
      </c>
    </row>
    <row r="10" spans="1:26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103">
        <f>C10-(((C10/30)/7)*(IF(J10="",0,7)+IF(K10="",0,7)+IFERROR(IF(AND(VALUE(MID(L10,11,11))&gt;=VALUE('جدول الحضور و الغياب'!$C$24),VALUE(MID(L10,11,11))&lt;=VALUE('جدول الحضور و الغياب'!$E$24)),1,IF(AND(VALUE(MID(L10,11,11))&gt;=VALUE('جدول الحضور و الغياب'!$C$26),VALUE(MID(L10,11,11))&lt;=VALUE('جدول الحضور و الغياب'!$E$26)),3,IF(AND(VALUE(MID(L10,11,11))&gt;=VALUE('جدول الحضور و الغياب'!$C$28),VALUE(MID(L10,11,11))&lt;=VALUE('جدول الحضور و الغياب'!$E$28)),7,0))),0)+IFERROR(IF(AND(VALUE(MID(M10,11,11))&gt;=VALUE('جدول الحضور و الغياب'!$C$12),VALUE(MID(M10,11,11))&lt;=VALUE('جدول الحضور و الغياب'!$E$12)),1,IF(AND(VALUE(MID(M10,11,11))&gt;=VALUE('جدول الحضور و الغياب'!$C$14),VALUE(MID(M10,11,11))&lt;=VALUE('جدول الحضور و الغياب'!$E$14)),3,IF(AND(VALUE(MID(M10,11,11))&gt;=VALUE('جدول الحضور و الغياب'!$C$16),VALUE(MID(M10,11,11))&lt;=VALUE('جدول الحضور و الغياب'!$E$16)),7,0))),0)+IFERROR(IF(AND(VALUE(MID(N10,11,11))&gt;=VALUE('جدول الحضور و الغياب'!$C$12),VALUE(MID(N10,11,11))&lt;=VALUE('جدول الحضور و الغياب'!$E$12)),1,IF(AND(VALUE(MID(N10,11,11))&gt;=VALUE('جدول الحضور و الغياب'!$C$14),VALUE(MID(N10,11,11))&lt;=VALUE('جدول الحضور و الغياب'!$E$14)),3,IF(AND(VALUE(MID(N10,11,11))&gt;=VALUE('جدول الحضور و الغياب'!$C$16),VALUE(MID(N10,11,11))&lt;=VALUE('جدول الحضور و الغياب'!$E$16)),7,0))),0)+IFERROR(IF(AND(VALUE(MID(O10,11,11))&gt;=VALUE('جدول الحضور و الغياب'!$C$12),VALUE(MID(O10,11,11))&lt;=VALUE('جدول الحضور و الغياب'!$E$12)),1,IF(AND(VALUE(MID(O10,11,11))&gt;=VALUE('جدول الحضور و الغياب'!$C$14),VALUE(MID(O10,11,11))&lt;=VALUE('جدول الحضور و الغياب'!$E$14)),3,IF(AND(VALUE(MID(O10,11,11))&gt;=VALUE('جدول الحضور و الغياب'!$C$16),VALUE(MID(O10,11,11))&lt;=VALUE('جدول الحضور و الغياب'!$E$16)),7,0))),0)+IFERROR(IF(AND(VALUE(MID(P10,11,11))&gt;=VALUE('جدول الحضور و الغياب'!$C$12),VALUE(MID(P10,11,11))&lt;=VALUE('جدول الحضور و الغياب'!$E$12)),1,IF(AND(VALUE(MID(P10,11,11))&gt;=VALUE('جدول الحضور و الغياب'!$C$14),VALUE(MID(P10,11,11))&lt;=VALUE('جدول الحضور و الغياب'!$E$14)),3,IF(AND(VALUE(MID(P10,11,11))&gt;=V5UE('جدول الحضور و الغياب'!$C$16),VALUE(MID(P10,11,11))&lt;=VALUE('جدول الحضور و الغياب'!$E$16)),7,0))),0)))</f>
        <v>0</v>
      </c>
      <c r="R10" s="78">
        <f t="shared" si="0"/>
        <v>0</v>
      </c>
      <c r="S10" s="78">
        <f t="shared" si="1"/>
        <v>0</v>
      </c>
      <c r="T10" s="79">
        <f>IFERROR(IF(AND(VALUE(MID(L10,11,11))&gt;=VALUE('جدول الحضور و الغياب'!$C$24),VALUE(MID(L10,11,11))&lt;=VALUE('جدول الحضور و الغياب'!$E$24)),1,IF(AND(VALUE(MID(L10,11,11))&gt;=VALUE('جدول الحضور و الغياب'!$C$26),VALUE(MID(L10,11,11))&lt;=VALUE('جدول الحضور و الغياب'!$E$26)),3,IF(AND(VALUE(MID(L10,11,11))&gt;=VALUE('جدول الحضور و الغياب'!$C$28),VALUE(MID(L10,11,11))&lt;=VALUE('جدول الحضور و الغياب'!$E$28)),7,0))),0)</f>
        <v>0</v>
      </c>
      <c r="U10" s="79">
        <f>IFERROR(IF(AND(VALUE(MID(M10,11,11))&gt;=VALUE('جدول الحضور و الغياب'!$C$12),VALUE(MID(M10,11,11))&lt;=VALUE('جدول الحضور و الغياب'!$E$12)),1,IF(AND(VALUE(MID(M10,11,11))&gt;=VALUE('جدول الحضور و الغياب'!$C$14),VALUE(MID(M10,11,11))&lt;=VALUE('جدول الحضور و الغياب'!$E$14)),3,IF(AND(VALUE(MID(M10,11,11))&gt;=VALUE('جدول الحضور و الغياب'!$C$16),VALUE(MID(M10,11,11))&lt;=VALUE('جدول الحضور و الغياب'!$E$16)),7,0))),0)</f>
        <v>0</v>
      </c>
      <c r="V10" s="79">
        <f>IFERROR(IF(AND(VALUE(MID(N10,11,11))&gt;=VALUE('جدول الحضور و الغياب'!$C$12),VALUE(MID(N10,11,11))&lt;=VALUE('جدول الحضور و الغياب'!$E$12)),1,IF(AND(VALUE(MID(N10,11,11))&gt;=VALUE('جدول الحضور و الغياب'!$C$14),VALUE(MID(N10,11,11))&lt;=VALUE('جدول الحضور و الغياب'!$E$14)),3,IF(AND(VALUE(MID(N10,11,11))&gt;=VALUE('جدول الحضور و الغياب'!$C$16),VALUE(MID(N10,11,11))&lt;=VALUE('جدول الحضور و الغياب'!$E$16)),7,0))),0)</f>
        <v>0</v>
      </c>
      <c r="W10" s="79">
        <f>IFERROR(IF(AND(VALUE(MID(O10,11,11))&gt;=VALUE('جدول الحضور و الغياب'!$C$12),VALUE(MID(O10,11,11))&lt;=VALUE('جدول الحضور و الغياب'!$E$12)),1,IF(AND(VALUE(MID(O10,11,11))&gt;=VALUE('جدول الحضور و الغياب'!$C$14),VALUE(MID(O10,11,11))&lt;=VALUE('جدول الحضور و الغياب'!$E$14)),3,IF(AND(VALUE(MID(O10,11,11))&gt;=VALUE('جدول الحضور و الغياب'!$C$16),VALUE(MID(O10,11,11))&lt;=VALUE('جدول الحضور و الغياب'!$E$16)),7,0))),0)</f>
        <v>0</v>
      </c>
      <c r="X10" s="79">
        <f>IFERROR(IF(AND(VALUE(MID(P10,11,11))&gt;=VALUE('جدول الحضور و الغياب'!$C$12),VALUE(MID(P10,11,11))&lt;=VALUE('جدول الحضور و الغياب'!$E$12)),1,IF(AND(VALUE(MID(P10,11,11))&gt;=VALUE('جدول الحضور و الغياب'!$C$14),VALUE(MID(P10,11,11))&lt;=VALUE('جدول الحضور و الغياب'!$E$14)),3,IF(AND(VALUE(MID(P10,11,11))&gt;=VALUE('جدول الحضور و الغياب'!$C$16),VALUE(MID(P10,11,11))&lt;=VALUE('جدول الحضور و الغياب'!$E$16)),7,0))),0)</f>
        <v>0</v>
      </c>
      <c r="Y10" s="78">
        <f t="shared" si="2"/>
        <v>0</v>
      </c>
      <c r="Z10" s="102">
        <f t="shared" si="3"/>
        <v>0</v>
      </c>
    </row>
    <row r="11" spans="1:26" s="41" customFormat="1" ht="30" customHeight="1">
      <c r="A11" s="32">
        <v>8</v>
      </c>
      <c r="B11" s="46"/>
      <c r="C11" s="46"/>
      <c r="D11" s="47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103">
        <f>C11-(((C11/30)/7)*(IF(J11="",0,7)+IF(K11="",0,7)+IFERROR(IF(AND(VALUE(MID(L11,11,11))&gt;=VALUE('جدول الحضور و الغياب'!$C$24),VALUE(MID(L11,11,11))&lt;=VALUE('جدول الحضور و الغياب'!$E$24)),1,IF(AND(VALUE(MID(L11,11,11))&gt;=VALUE('جدول الحضور و الغياب'!$C$26),VALUE(MID(L11,11,11))&lt;=VALUE('جدول الحضور و الغياب'!$E$26)),3,IF(AND(VALUE(MID(L11,11,11))&gt;=VALUE('جدول الحضور و الغياب'!$C$28),VALUE(MID(L11,11,11))&lt;=VALUE('جدول الحضور و الغياب'!$E$28)),7,0))),0)+IFERROR(IF(AND(VALUE(MID(M11,11,11))&gt;=VALUE('جدول الحضور و الغياب'!$C$12),VALUE(MID(M11,11,11))&lt;=VALUE('جدول الحضور و الغياب'!$E$12)),1,IF(AND(VALUE(MID(M11,11,11))&gt;=VALUE('جدول الحضور و الغياب'!$C$14),VALUE(MID(M11,11,11))&lt;=VALUE('جدول الحضور و الغياب'!$E$14)),3,IF(AND(VALUE(MID(M11,11,11))&gt;=VALUE('جدول الحضور و الغياب'!$C$16),VALUE(MID(M11,11,11))&lt;=VALUE('جدول الحضور و الغياب'!$E$16)),7,0))),0)+IFERROR(IF(AND(VALUE(MID(N11,11,11))&gt;=VALUE('جدول الحضور و الغياب'!$C$12),VALUE(MID(N11,11,11))&lt;=VALUE('جدول الحضور و الغياب'!$E$12)),1,IF(AND(VALUE(MID(N11,11,11))&gt;=VALUE('جدول الحضور و الغياب'!$C$14),VALUE(MID(N11,11,11))&lt;=VALUE('جدول الحضور و الغياب'!$E$14)),3,IF(AND(VALUE(MID(N11,11,11))&gt;=VALUE('جدول الحضور و الغياب'!$C$16),VALUE(MID(N11,11,11))&lt;=VALUE('جدول الحضور و الغياب'!$E$16)),7,0))),0)+IFERROR(IF(AND(VALUE(MID(O11,11,11))&gt;=VALUE('جدول الحضور و الغياب'!$C$12),VALUE(MID(O11,11,11))&lt;=VALUE('جدول الحضور و الغياب'!$E$12)),1,IF(AND(VALUE(MID(O11,11,11))&gt;=VALUE('جدول الحضور و الغياب'!$C$14),VALUE(MID(O11,11,11))&lt;=VALUE('جدول الحضور و الغياب'!$E$14)),3,IF(AND(VALUE(MID(O11,11,11))&gt;=VALUE('جدول الحضور و الغياب'!$C$16),VALUE(MID(O11,11,11))&lt;=VALUE('جدول الحضور و الغياب'!$E$16)),7,0))),0)+IFERROR(IF(AND(VALUE(MID(P11,11,11))&gt;=VALUE('جدول الحضور و الغياب'!$C$12),VALUE(MID(P11,11,11))&lt;=VALUE('جدول الحضور و الغياب'!$E$12)),1,IF(AND(VALUE(MID(P11,11,11))&gt;=VALUE('جدول الحضور و الغياب'!$C$14),VALUE(MID(P11,11,11))&lt;=VALUE('جدول الحضور و الغياب'!$E$14)),3,IF(AND(VALUE(MID(P11,11,11))&gt;=V5UE('جدول الحضور و الغياب'!$C$16),VALUE(MID(P11,11,11))&lt;=VALUE('جدول الحضور و الغياب'!$E$16)),7,0))),0)))</f>
        <v>0</v>
      </c>
      <c r="R11" s="78">
        <f t="shared" si="0"/>
        <v>0</v>
      </c>
      <c r="S11" s="78">
        <f t="shared" si="1"/>
        <v>0</v>
      </c>
      <c r="T11" s="79">
        <f>IFERROR(IF(AND(VALUE(MID(L11,11,11))&gt;=VALUE('جدول الحضور و الغياب'!$C$24),VALUE(MID(L11,11,11))&lt;=VALUE('جدول الحضور و الغياب'!$E$24)),1,IF(AND(VALUE(MID(L11,11,11))&gt;=VALUE('جدول الحضور و الغياب'!$C$26),VALUE(MID(L11,11,11))&lt;=VALUE('جدول الحضور و الغياب'!$E$26)),3,IF(AND(VALUE(MID(L11,11,11))&gt;=VALUE('جدول الحضور و الغياب'!$C$28),VALUE(MID(L11,11,11))&lt;=VALUE('جدول الحضور و الغياب'!$E$28)),7,0))),0)</f>
        <v>0</v>
      </c>
      <c r="U11" s="79">
        <f>IFERROR(IF(AND(VALUE(MID(M11,11,11))&gt;=VALUE('جدول الحضور و الغياب'!$C$12),VALUE(MID(M11,11,11))&lt;=VALUE('جدول الحضور و الغياب'!$E$12)),1,IF(AND(VALUE(MID(M11,11,11))&gt;=VALUE('جدول الحضور و الغياب'!$C$14),VALUE(MID(M11,11,11))&lt;=VALUE('جدول الحضور و الغياب'!$E$14)),3,IF(AND(VALUE(MID(M11,11,11))&gt;=VALUE('جدول الحضور و الغياب'!$C$16),VALUE(MID(M11,11,11))&lt;=VALUE('جدول الحضور و الغياب'!$E$16)),7,0))),0)</f>
        <v>0</v>
      </c>
      <c r="V11" s="79">
        <f>IFERROR(IF(AND(VALUE(MID(N11,11,11))&gt;=VALUE('جدول الحضور و الغياب'!$C$12),VALUE(MID(N11,11,11))&lt;=VALUE('جدول الحضور و الغياب'!$E$12)),1,IF(AND(VALUE(MID(N11,11,11))&gt;=VALUE('جدول الحضور و الغياب'!$C$14),VALUE(MID(N11,11,11))&lt;=VALUE('جدول الحضور و الغياب'!$E$14)),3,IF(AND(VALUE(MID(N11,11,11))&gt;=VALUE('جدول الحضور و الغياب'!$C$16),VALUE(MID(N11,11,11))&lt;=VALUE('جدول الحضور و الغياب'!$E$16)),7,0))),0)</f>
        <v>0</v>
      </c>
      <c r="W11" s="79">
        <f>IFERROR(IF(AND(VALUE(MID(O11,11,11))&gt;=VALUE('جدول الحضور و الغياب'!$C$12),VALUE(MID(O11,11,11))&lt;=VALUE('جدول الحضور و الغياب'!$E$12)),1,IF(AND(VALUE(MID(O11,11,11))&gt;=VALUE('جدول الحضور و الغياب'!$C$14),VALUE(MID(O11,11,11))&lt;=VALUE('جدول الحضور و الغياب'!$E$14)),3,IF(AND(VALUE(MID(O11,11,11))&gt;=VALUE('جدول الحضور و الغياب'!$C$16),VALUE(MID(O11,11,11))&lt;=VALUE('جدول الحضور و الغياب'!$E$16)),7,0))),0)</f>
        <v>0</v>
      </c>
      <c r="X11" s="79">
        <f>IFERROR(IF(AND(VALUE(MID(P11,11,11))&gt;=VALUE('جدول الحضور و الغياب'!$C$12),VALUE(MID(P11,11,11))&lt;=VALUE('جدول الحضور و الغياب'!$E$12)),1,IF(AND(VALUE(MID(P11,11,11))&gt;=VALUE('جدول الحضور و الغياب'!$C$14),VALUE(MID(P11,11,11))&lt;=VALUE('جدول الحضور و الغياب'!$E$14)),3,IF(AND(VALUE(MID(P11,11,11))&gt;=VALUE('جدول الحضور و الغياب'!$C$16),VALUE(MID(P11,11,11))&lt;=VALUE('جدول الحضور و الغياب'!$E$16)),7,0))),0)</f>
        <v>0</v>
      </c>
      <c r="Y11" s="78">
        <f t="shared" si="2"/>
        <v>0</v>
      </c>
      <c r="Z11" s="102">
        <f t="shared" si="3"/>
        <v>0</v>
      </c>
    </row>
    <row r="12" spans="1:26" s="41" customFormat="1" ht="30" customHeight="1">
      <c r="A12" s="32">
        <v>9</v>
      </c>
      <c r="B12" s="46"/>
      <c r="C12" s="46"/>
      <c r="D12" s="47"/>
      <c r="E12" s="43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103">
        <f>C12-(((C12/30)/7)*(IF(J12="",0,7)+IF(K12="",0,7)+IFERROR(IF(AND(VALUE(MID(L12,11,11))&gt;=VALUE('جدول الحضور و الغياب'!$C$24),VALUE(MID(L12,11,11))&lt;=VALUE('جدول الحضور و الغياب'!$E$24)),1,IF(AND(VALUE(MID(L12,11,11))&gt;=VALUE('جدول الحضور و الغياب'!$C$26),VALUE(MID(L12,11,11))&lt;=VALUE('جدول الحضور و الغياب'!$E$26)),3,IF(AND(VALUE(MID(L12,11,11))&gt;=VALUE('جدول الحضور و الغياب'!$C$28),VALUE(MID(L12,11,11))&lt;=VALUE('جدول الحضور و الغياب'!$E$28)),7,0))),0)+IFERROR(IF(AND(VALUE(MID(M12,11,11))&gt;=VALUE('جدول الحضور و الغياب'!$C$12),VALUE(MID(M12,11,11))&lt;=VALUE('جدول الحضور و الغياب'!$E$12)),1,IF(AND(VALUE(MID(M12,11,11))&gt;=VALUE('جدول الحضور و الغياب'!$C$14),VALUE(MID(M12,11,11))&lt;=VALUE('جدول الحضور و الغياب'!$E$14)),3,IF(AND(VALUE(MID(M12,11,11))&gt;=VALUE('جدول الحضور و الغياب'!$C$16),VALUE(MID(M12,11,11))&lt;=VALUE('جدول الحضور و الغياب'!$E$16)),7,0))),0)+IFERROR(IF(AND(VALUE(MID(N12,11,11))&gt;=VALUE('جدول الحضور و الغياب'!$C$12),VALUE(MID(N12,11,11))&lt;=VALUE('جدول الحضور و الغياب'!$E$12)),1,IF(AND(VALUE(MID(N12,11,11))&gt;=VALUE('جدول الحضور و الغياب'!$C$14),VALUE(MID(N12,11,11))&lt;=VALUE('جدول الحضور و الغياب'!$E$14)),3,IF(AND(VALUE(MID(N12,11,11))&gt;=VALUE('جدول الحضور و الغياب'!$C$16),VALUE(MID(N12,11,11))&lt;=VALUE('جدول الحضور و الغياب'!$E$16)),7,0))),0)+IFERROR(IF(AND(VALUE(MID(O12,11,11))&gt;=VALUE('جدول الحضور و الغياب'!$C$12),VALUE(MID(O12,11,11))&lt;=VALUE('جدول الحضور و الغياب'!$E$12)),1,IF(AND(VALUE(MID(O12,11,11))&gt;=VALUE('جدول الحضور و الغياب'!$C$14),VALUE(MID(O12,11,11))&lt;=VALUE('جدول الحضور و الغياب'!$E$14)),3,IF(AND(VALUE(MID(O12,11,11))&gt;=VALUE('جدول الحضور و الغياب'!$C$16),VALUE(MID(O12,11,11))&lt;=VALUE('جدول الحضور و الغياب'!$E$16)),7,0))),0)+IFERROR(IF(AND(VALUE(MID(P12,11,11))&gt;=VALUE('جدول الحضور و الغياب'!$C$12),VALUE(MID(P12,11,11))&lt;=VALUE('جدول الحضور و الغياب'!$E$12)),1,IF(AND(VALUE(MID(P12,11,11))&gt;=VALUE('جدول الحضور و الغياب'!$C$14),VALUE(MID(P12,11,11))&lt;=VALUE('جدول الحضور و الغياب'!$E$14)),3,IF(AND(VALUE(MID(P12,11,11))&gt;=V5UE('جدول الحضور و الغياب'!$C$16),VALUE(MID(P12,11,11))&lt;=VALUE('جدول الحضور و الغياب'!$E$16)),7,0))),0)))</f>
        <v>0</v>
      </c>
      <c r="R12" s="78">
        <f t="shared" si="0"/>
        <v>0</v>
      </c>
      <c r="S12" s="78">
        <f t="shared" si="1"/>
        <v>0</v>
      </c>
      <c r="T12" s="79">
        <f>IFERROR(IF(AND(VALUE(MID(L12,11,11))&gt;=VALUE('جدول الحضور و الغياب'!$C$24),VALUE(MID(L12,11,11))&lt;=VALUE('جدول الحضور و الغياب'!$E$24)),1,IF(AND(VALUE(MID(L12,11,11))&gt;=VALUE('جدول الحضور و الغياب'!$C$26),VALUE(MID(L12,11,11))&lt;=VALUE('جدول الحضور و الغياب'!$E$26)),3,IF(AND(VALUE(MID(L12,11,11))&gt;=VALUE('جدول الحضور و الغياب'!$C$28),VALUE(MID(L12,11,11))&lt;=VALUE('جدول الحضور و الغياب'!$E$28)),7,0))),0)</f>
        <v>0</v>
      </c>
      <c r="U12" s="79">
        <f>IFERROR(IF(AND(VALUE(MID(M12,11,11))&gt;=VALUE('جدول الحضور و الغياب'!$C$12),VALUE(MID(M12,11,11))&lt;=VALUE('جدول الحضور و الغياب'!$E$12)),1,IF(AND(VALUE(MID(M12,11,11))&gt;=VALUE('جدول الحضور و الغياب'!$C$14),VALUE(MID(M12,11,11))&lt;=VALUE('جدول الحضور و الغياب'!$E$14)),3,IF(AND(VALUE(MID(M12,11,11))&gt;=VALUE('جدول الحضور و الغياب'!$C$16),VALUE(MID(M12,11,11))&lt;=VALUE('جدول الحضور و الغياب'!$E$16)),7,0))),0)</f>
        <v>0</v>
      </c>
      <c r="V12" s="79">
        <f>IFERROR(IF(AND(VALUE(MID(N12,11,11))&gt;=VALUE('جدول الحضور و الغياب'!$C$12),VALUE(MID(N12,11,11))&lt;=VALUE('جدول الحضور و الغياب'!$E$12)),1,IF(AND(VALUE(MID(N12,11,11))&gt;=VALUE('جدول الحضور و الغياب'!$C$14),VALUE(MID(N12,11,11))&lt;=VALUE('جدول الحضور و الغياب'!$E$14)),3,IF(AND(VALUE(MID(N12,11,11))&gt;=VALUE('جدول الحضور و الغياب'!$C$16),VALUE(MID(N12,11,11))&lt;=VALUE('جدول الحضور و الغياب'!$E$16)),7,0))),0)</f>
        <v>0</v>
      </c>
      <c r="W12" s="79">
        <f>IFERROR(IF(AND(VALUE(MID(O12,11,11))&gt;=VALUE('جدول الحضور و الغياب'!$C$12),VALUE(MID(O12,11,11))&lt;=VALUE('جدول الحضور و الغياب'!$E$12)),1,IF(AND(VALUE(MID(O12,11,11))&gt;=VALUE('جدول الحضور و الغياب'!$C$14),VALUE(MID(O12,11,11))&lt;=VALUE('جدول الحضور و الغياب'!$E$14)),3,IF(AND(VALUE(MID(O12,11,11))&gt;=VALUE('جدول الحضور و الغياب'!$C$16),VALUE(MID(O12,11,11))&lt;=VALUE('جدول الحضور و الغياب'!$E$16)),7,0))),0)</f>
        <v>0</v>
      </c>
      <c r="X12" s="79">
        <f>IFERROR(IF(AND(VALUE(MID(P12,11,11))&gt;=VALUE('جدول الحضور و الغياب'!$C$12),VALUE(MID(P12,11,11))&lt;=VALUE('جدول الحضور و الغياب'!$E$12)),1,IF(AND(VALUE(MID(P12,11,11))&gt;=VALUE('جدول الحضور و الغياب'!$C$14),VALUE(MID(P12,11,11))&lt;=VALUE('جدول الحضور و الغياب'!$E$14)),3,IF(AND(VALUE(MID(P12,11,11))&gt;=VALUE('جدول الحضور و الغياب'!$C$16),VALUE(MID(P12,11,11))&lt;=VALUE('جدول الحضور و الغياب'!$E$16)),7,0))),0)</f>
        <v>0</v>
      </c>
      <c r="Y12" s="78">
        <f t="shared" si="2"/>
        <v>0</v>
      </c>
      <c r="Z12" s="102">
        <f t="shared" si="3"/>
        <v>0</v>
      </c>
    </row>
    <row r="13" spans="1:26" ht="30" customHeight="1">
      <c r="A13" s="32">
        <v>10</v>
      </c>
      <c r="B13" s="46"/>
      <c r="C13" s="46"/>
      <c r="D13" s="34"/>
      <c r="E13" s="35">
        <v>41550</v>
      </c>
      <c r="F13" s="36"/>
      <c r="G13" s="48"/>
      <c r="H13" s="37"/>
      <c r="I13" s="37"/>
      <c r="J13" s="38"/>
      <c r="K13" s="38"/>
      <c r="L13" s="39"/>
      <c r="M13" s="40"/>
      <c r="N13" s="40"/>
      <c r="O13" s="40"/>
      <c r="P13" s="40"/>
      <c r="Q13" s="103">
        <f>C13-(((C13/30)/7)*(IF(J13="",0,7)+IF(K13="",0,7)+IFERROR(IF(AND(VALUE(MID(L13,11,11))&gt;=VALUE('جدول الحضور و الغياب'!$C$24),VALUE(MID(L13,11,11))&lt;=VALUE('جدول الحضور و الغياب'!$E$24)),1,IF(AND(VALUE(MID(L13,11,11))&gt;=VALUE('جدول الحضور و الغياب'!$C$26),VALUE(MID(L13,11,11))&lt;=VALUE('جدول الحضور و الغياب'!$E$26)),3,IF(AND(VALUE(MID(L13,11,11))&gt;=VALUE('جدول الحضور و الغياب'!$C$28),VALUE(MID(L13,11,11))&lt;=VALUE('جدول الحضور و الغياب'!$E$28)),7,0))),0)+IFERROR(IF(AND(VALUE(MID(M13,11,11))&gt;=VALUE('جدول الحضور و الغياب'!$C$12),VALUE(MID(M13,11,11))&lt;=VALUE('جدول الحضور و الغياب'!$E$12)),1,IF(AND(VALUE(MID(M13,11,11))&gt;=VALUE('جدول الحضور و الغياب'!$C$14),VALUE(MID(M13,11,11))&lt;=VALUE('جدول الحضور و الغياب'!$E$14)),3,IF(AND(VALUE(MID(M13,11,11))&gt;=VALUE('جدول الحضور و الغياب'!$C$16),VALUE(MID(M13,11,11))&lt;=VALUE('جدول الحضور و الغياب'!$E$16)),7,0))),0)+IFERROR(IF(AND(VALUE(MID(N13,11,11))&gt;=VALUE('جدول الحضور و الغياب'!$C$12),VALUE(MID(N13,11,11))&lt;=VALUE('جدول الحضور و الغياب'!$E$12)),1,IF(AND(VALUE(MID(N13,11,11))&gt;=VALUE('جدول الحضور و الغياب'!$C$14),VALUE(MID(N13,11,11))&lt;=VALUE('جدول الحضور و الغياب'!$E$14)),3,IF(AND(VALUE(MID(N13,11,11))&gt;=VALUE('جدول الحضور و الغياب'!$C$16),VALUE(MID(N13,11,11))&lt;=VALUE('جدول الحضور و الغياب'!$E$16)),7,0))),0)+IFERROR(IF(AND(VALUE(MID(O13,11,11))&gt;=VALUE('جدول الحضور و الغياب'!$C$12),VALUE(MID(O13,11,11))&lt;=VALUE('جدول الحضور و الغياب'!$E$12)),1,IF(AND(VALUE(MID(O13,11,11))&gt;=VALUE('جدول الحضور و الغياب'!$C$14),VALUE(MID(O13,11,11))&lt;=VALUE('جدول الحضور و الغياب'!$E$14)),3,IF(AND(VALUE(MID(O13,11,11))&gt;=VALUE('جدول الحضور و الغياب'!$C$16),VALUE(MID(O13,11,11))&lt;=VALUE('جدول الحضور و الغياب'!$E$16)),7,0))),0)+IFERROR(IF(AND(VALUE(MID(P13,11,11))&gt;=VALUE('جدول الحضور و الغياب'!$C$12),VALUE(MID(P13,11,11))&lt;=VALUE('جدول الحضور و الغياب'!$E$12)),1,IF(AND(VALUE(MID(P13,11,11))&gt;=VALUE('جدول الحضور و الغياب'!$C$14),VALUE(MID(P13,11,11))&lt;=VALUE('جدول الحضور و الغياب'!$E$14)),3,IF(AND(VALUE(MID(P13,11,11))&gt;=V5UE('جدول الحضور و الغياب'!$C$16),VALUE(MID(P13,11,11))&lt;=VALUE('جدول الحضور و الغياب'!$E$16)),7,0))),0)))</f>
        <v>0</v>
      </c>
      <c r="R13" s="78">
        <f t="shared" si="0"/>
        <v>0</v>
      </c>
      <c r="S13" s="78">
        <f t="shared" si="1"/>
        <v>0</v>
      </c>
      <c r="T13" s="79">
        <f>IFERROR(IF(AND(VALUE(MID(L13,11,11))&gt;=VALUE('جدول الحضور و الغياب'!$C$24),VALUE(MID(L13,11,11))&lt;=VALUE('جدول الحضور و الغياب'!$E$24)),1,IF(AND(VALUE(MID(L13,11,11))&gt;=VALUE('جدول الحضور و الغياب'!$C$26),VALUE(MID(L13,11,11))&lt;=VALUE('جدول الحضور و الغياب'!$E$26)),3,IF(AND(VALUE(MID(L13,11,11))&gt;=VALUE('جدول الحضور و الغياب'!$C$28),VALUE(MID(L13,11,11))&lt;=VALUE('جدول الحضور و الغياب'!$E$28)),7,0))),0)</f>
        <v>0</v>
      </c>
      <c r="U13" s="79">
        <f>IFERROR(IF(AND(VALUE(MID(M13,11,11))&gt;=VALUE('جدول الحضور و الغياب'!$C$12),VALUE(MID(M13,11,11))&lt;=VALUE('جدول الحضور و الغياب'!$E$12)),1,IF(AND(VALUE(MID(M13,11,11))&gt;=VALUE('جدول الحضور و الغياب'!$C$14),VALUE(MID(M13,11,11))&lt;=VALUE('جدول الحضور و الغياب'!$E$14)),3,IF(AND(VALUE(MID(M13,11,11))&gt;=VALUE('جدول الحضور و الغياب'!$C$16),VALUE(MID(M13,11,11))&lt;=VALUE('جدول الحضور و الغياب'!$E$16)),7,0))),0)</f>
        <v>0</v>
      </c>
      <c r="V13" s="79">
        <f>IFERROR(IF(AND(VALUE(MID(N13,11,11))&gt;=VALUE('جدول الحضور و الغياب'!$C$12),VALUE(MID(N13,11,11))&lt;=VALUE('جدول الحضور و الغياب'!$E$12)),1,IF(AND(VALUE(MID(N13,11,11))&gt;=VALUE('جدول الحضور و الغياب'!$C$14),VALUE(MID(N13,11,11))&lt;=VALUE('جدول الحضور و الغياب'!$E$14)),3,IF(AND(VALUE(MID(N13,11,11))&gt;=VALUE('جدول الحضور و الغياب'!$C$16),VALUE(MID(N13,11,11))&lt;=VALUE('جدول الحضور و الغياب'!$E$16)),7,0))),0)</f>
        <v>0</v>
      </c>
      <c r="W13" s="79">
        <f>IFERROR(IF(AND(VALUE(MID(O13,11,11))&gt;=VALUE('جدول الحضور و الغياب'!$C$12),VALUE(MID(O13,11,11))&lt;=VALUE('جدول الحضور و الغياب'!$E$12)),1,IF(AND(VALUE(MID(O13,11,11))&gt;=VALUE('جدول الحضور و الغياب'!$C$14),VALUE(MID(O13,11,11))&lt;=VALUE('جدول الحضور و الغياب'!$E$14)),3,IF(AND(VALUE(MID(O13,11,11))&gt;=VALUE('جدول الحضور و الغياب'!$C$16),VALUE(MID(O13,11,11))&lt;=VALUE('جدول الحضور و الغياب'!$E$16)),7,0))),0)</f>
        <v>0</v>
      </c>
      <c r="X13" s="79">
        <f>IFERROR(IF(AND(VALUE(MID(P13,11,11))&gt;=VALUE('جدول الحضور و الغياب'!$C$12),VALUE(MID(P13,11,11))&lt;=VALUE('جدول الحضور و الغياب'!$E$12)),1,IF(AND(VALUE(MID(P13,11,11))&gt;=VALUE('جدول الحضور و الغياب'!$C$14),VALUE(MID(P13,11,11))&lt;=VALUE('جدول الحضور و الغياب'!$E$14)),3,IF(AND(VALUE(MID(P13,11,11))&gt;=VALUE('جدول الحضور و الغياب'!$C$16),VALUE(MID(P13,11,11))&lt;=VALUE('جدول الحضور و الغياب'!$E$16)),7,0))),0)</f>
        <v>0</v>
      </c>
      <c r="Y13" s="78">
        <f t="shared" si="2"/>
        <v>0</v>
      </c>
      <c r="Z13" s="102">
        <f t="shared" si="3"/>
        <v>0</v>
      </c>
    </row>
    <row r="14" spans="1:26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103">
        <f>C14-(((C14/30)/7)*(IF(J14="",0,7)+IF(K14="",0,7)+IFERROR(IF(AND(VALUE(MID(L14,11,11))&gt;=VALUE('جدول الحضور و الغياب'!$C$24),VALUE(MID(L14,11,11))&lt;=VALUE('جدول الحضور و الغياب'!$E$24)),1,IF(AND(VALUE(MID(L14,11,11))&gt;=VALUE('جدول الحضور و الغياب'!$C$26),VALUE(MID(L14,11,11))&lt;=VALUE('جدول الحضور و الغياب'!$E$26)),3,IF(AND(VALUE(MID(L14,11,11))&gt;=VALUE('جدول الحضور و الغياب'!$C$28),VALUE(MID(L14,11,11))&lt;=VALUE('جدول الحضور و الغياب'!$E$28)),7,0))),0)+IFERROR(IF(AND(VALUE(MID(M14,11,11))&gt;=VALUE('جدول الحضور و الغياب'!$C$12),VALUE(MID(M14,11,11))&lt;=VALUE('جدول الحضور و الغياب'!$E$12)),1,IF(AND(VALUE(MID(M14,11,11))&gt;=VALUE('جدول الحضور و الغياب'!$C$14),VALUE(MID(M14,11,11))&lt;=VALUE('جدول الحضور و الغياب'!$E$14)),3,IF(AND(VALUE(MID(M14,11,11))&gt;=VALUE('جدول الحضور و الغياب'!$C$16),VALUE(MID(M14,11,11))&lt;=VALUE('جدول الحضور و الغياب'!$E$16)),7,0))),0)+IFERROR(IF(AND(VALUE(MID(N14,11,11))&gt;=VALUE('جدول الحضور و الغياب'!$C$12),VALUE(MID(N14,11,11))&lt;=VALUE('جدول الحضور و الغياب'!$E$12)),1,IF(AND(VALUE(MID(N14,11,11))&gt;=VALUE('جدول الحضور و الغياب'!$C$14),VALUE(MID(N14,11,11))&lt;=VALUE('جدول الحضور و الغياب'!$E$14)),3,IF(AND(VALUE(MID(N14,11,11))&gt;=VALUE('جدول الحضور و الغياب'!$C$16),VALUE(MID(N14,11,11))&lt;=VALUE('جدول الحضور و الغياب'!$E$16)),7,0))),0)+IFERROR(IF(AND(VALUE(MID(O14,11,11))&gt;=VALUE('جدول الحضور و الغياب'!$C$12),VALUE(MID(O14,11,11))&lt;=VALUE('جدول الحضور و الغياب'!$E$12)),1,IF(AND(VALUE(MID(O14,11,11))&gt;=VALUE('جدول الحضور و الغياب'!$C$14),VALUE(MID(O14,11,11))&lt;=VALUE('جدول الحضور و الغياب'!$E$14)),3,IF(AND(VALUE(MID(O14,11,11))&gt;=VALUE('جدول الحضور و الغياب'!$C$16),VALUE(MID(O14,11,11))&lt;=VALUE('جدول الحضور و الغياب'!$E$16)),7,0))),0)+IFERROR(IF(AND(VALUE(MID(P14,11,11))&gt;=VALUE('جدول الحضور و الغياب'!$C$12),VALUE(MID(P14,11,11))&lt;=VALUE('جدول الحضور و الغياب'!$E$12)),1,IF(AND(VALUE(MID(P14,11,11))&gt;=VALUE('جدول الحضور و الغياب'!$C$14),VALUE(MID(P14,11,11))&lt;=VALUE('جدول الحضور و الغياب'!$E$14)),3,IF(AND(VALUE(MID(P14,11,11))&gt;=V5UE('جدول الحضور و الغياب'!$C$16),VALUE(MID(P14,11,11))&lt;=VALUE('جدول الحضور و الغياب'!$E$16)),7,0))),0)))</f>
        <v>0</v>
      </c>
      <c r="R14" s="78">
        <f t="shared" si="0"/>
        <v>0</v>
      </c>
      <c r="S14" s="78">
        <f t="shared" si="1"/>
        <v>0</v>
      </c>
      <c r="T14" s="79">
        <f>IFERROR(IF(AND(VALUE(MID(L14,11,11))&gt;=VALUE('جدول الحضور و الغياب'!$C$24),VALUE(MID(L14,11,11))&lt;=VALUE('جدول الحضور و الغياب'!$E$24)),1,IF(AND(VALUE(MID(L14,11,11))&gt;=VALUE('جدول الحضور و الغياب'!$C$26),VALUE(MID(L14,11,11))&lt;=VALUE('جدول الحضور و الغياب'!$E$26)),3,IF(AND(VALUE(MID(L14,11,11))&gt;=VALUE('جدول الحضور و الغياب'!$C$28),VALUE(MID(L14,11,11))&lt;=VALUE('جدول الحضور و الغياب'!$E$28)),7,0))),0)</f>
        <v>0</v>
      </c>
      <c r="U14" s="79">
        <f>IFERROR(IF(AND(VALUE(MID(M14,11,11))&gt;=VALUE('جدول الحضور و الغياب'!$C$12),VALUE(MID(M14,11,11))&lt;=VALUE('جدول الحضور و الغياب'!$E$12)),1,IF(AND(VALUE(MID(M14,11,11))&gt;=VALUE('جدول الحضور و الغياب'!$C$14),VALUE(MID(M14,11,11))&lt;=VALUE('جدول الحضور و الغياب'!$E$14)),3,IF(AND(VALUE(MID(M14,11,11))&gt;=VALUE('جدول الحضور و الغياب'!$C$16),VALUE(MID(M14,11,11))&lt;=VALUE('جدول الحضور و الغياب'!$E$16)),7,0))),0)</f>
        <v>0</v>
      </c>
      <c r="V14" s="79">
        <f>IFERROR(IF(AND(VALUE(MID(N14,11,11))&gt;=VALUE('جدول الحضور و الغياب'!$C$12),VALUE(MID(N14,11,11))&lt;=VALUE('جدول الحضور و الغياب'!$E$12)),1,IF(AND(VALUE(MID(N14,11,11))&gt;=VALUE('جدول الحضور و الغياب'!$C$14),VALUE(MID(N14,11,11))&lt;=VALUE('جدول الحضور و الغياب'!$E$14)),3,IF(AND(VALUE(MID(N14,11,11))&gt;=VALUE('جدول الحضور و الغياب'!$C$16),VALUE(MID(N14,11,11))&lt;=VALUE('جدول الحضور و الغياب'!$E$16)),7,0))),0)</f>
        <v>0</v>
      </c>
      <c r="W14" s="79">
        <f>IFERROR(IF(AND(VALUE(MID(O14,11,11))&gt;=VALUE('جدول الحضور و الغياب'!$C$12),VALUE(MID(O14,11,11))&lt;=VALUE('جدول الحضور و الغياب'!$E$12)),1,IF(AND(VALUE(MID(O14,11,11))&gt;=VALUE('جدول الحضور و الغياب'!$C$14),VALUE(MID(O14,11,11))&lt;=VALUE('جدول الحضور و الغياب'!$E$14)),3,IF(AND(VALUE(MID(O14,11,11))&gt;=VALUE('جدول الحضور و الغياب'!$C$16),VALUE(MID(O14,11,11))&lt;=VALUE('جدول الحضور و الغياب'!$E$16)),7,0))),0)</f>
        <v>0</v>
      </c>
      <c r="X14" s="79">
        <f>IFERROR(IF(AND(VALUE(MID(P14,11,11))&gt;=VALUE('جدول الحضور و الغياب'!$C$12),VALUE(MID(P14,11,11))&lt;=VALUE('جدول الحضور و الغياب'!$E$12)),1,IF(AND(VALUE(MID(P14,11,11))&gt;=VALUE('جدول الحضور و الغياب'!$C$14),VALUE(MID(P14,11,11))&lt;=VALUE('جدول الحضور و الغياب'!$E$14)),3,IF(AND(VALUE(MID(P14,11,11))&gt;=VALUE('جدول الحضور و الغياب'!$C$16),VALUE(MID(P14,11,11))&lt;=VALUE('جدول الحضور و الغياب'!$E$16)),7,0))),0)</f>
        <v>0</v>
      </c>
      <c r="Y14" s="78">
        <f t="shared" si="2"/>
        <v>0</v>
      </c>
      <c r="Z14" s="102">
        <f t="shared" si="3"/>
        <v>0</v>
      </c>
    </row>
    <row r="15" spans="1:26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5"/>
      <c r="N15" s="45"/>
      <c r="O15" s="49"/>
      <c r="P15" s="49"/>
      <c r="Q15" s="103">
        <f>C15-(((C15/30)/7)*(IF(J15="",0,7)+IF(K15="",0,7)+IFERROR(IF(AND(VALUE(MID(L15,11,11))&gt;=VALUE('جدول الحضور و الغياب'!$C$24),VALUE(MID(L15,11,11))&lt;=VALUE('جدول الحضور و الغياب'!$E$24)),1,IF(AND(VALUE(MID(L15,11,11))&gt;=VALUE('جدول الحضور و الغياب'!$C$26),VALUE(MID(L15,11,11))&lt;=VALUE('جدول الحضور و الغياب'!$E$26)),3,IF(AND(VALUE(MID(L15,11,11))&gt;=VALUE('جدول الحضور و الغياب'!$C$28),VALUE(MID(L15,11,11))&lt;=VALUE('جدول الحضور و الغياب'!$E$28)),7,0))),0)+IFERROR(IF(AND(VALUE(MID(M15,11,11))&gt;=VALUE('جدول الحضور و الغياب'!$C$12),VALUE(MID(M15,11,11))&lt;=VALUE('جدول الحضور و الغياب'!$E$12)),1,IF(AND(VALUE(MID(M15,11,11))&gt;=VALUE('جدول الحضور و الغياب'!$C$14),VALUE(MID(M15,11,11))&lt;=VALUE('جدول الحضور و الغياب'!$E$14)),3,IF(AND(VALUE(MID(M15,11,11))&gt;=VALUE('جدول الحضور و الغياب'!$C$16),VALUE(MID(M15,11,11))&lt;=VALUE('جدول الحضور و الغياب'!$E$16)),7,0))),0)+IFERROR(IF(AND(VALUE(MID(N15,11,11))&gt;=VALUE('جدول الحضور و الغياب'!$C$12),VALUE(MID(N15,11,11))&lt;=VALUE('جدول الحضور و الغياب'!$E$12)),1,IF(AND(VALUE(MID(N15,11,11))&gt;=VALUE('جدول الحضور و الغياب'!$C$14),VALUE(MID(N15,11,11))&lt;=VALUE('جدول الحضور و الغياب'!$E$14)),3,IF(AND(VALUE(MID(N15,11,11))&gt;=VALUE('جدول الحضور و الغياب'!$C$16),VALUE(MID(N15,11,11))&lt;=VALUE('جدول الحضور و الغياب'!$E$16)),7,0))),0)+IFERROR(IF(AND(VALUE(MID(O15,11,11))&gt;=VALUE('جدول الحضور و الغياب'!$C$12),VALUE(MID(O15,11,11))&lt;=VALUE('جدول الحضور و الغياب'!$E$12)),1,IF(AND(VALUE(MID(O15,11,11))&gt;=VALUE('جدول الحضور و الغياب'!$C$14),VALUE(MID(O15,11,11))&lt;=VALUE('جدول الحضور و الغياب'!$E$14)),3,IF(AND(VALUE(MID(O15,11,11))&gt;=VALUE('جدول الحضور و الغياب'!$C$16),VALUE(MID(O15,11,11))&lt;=VALUE('جدول الحضور و الغياب'!$E$16)),7,0))),0)+IFERROR(IF(AND(VALUE(MID(P15,11,11))&gt;=VALUE('جدول الحضور و الغياب'!$C$12),VALUE(MID(P15,11,11))&lt;=VALUE('جدول الحضور و الغياب'!$E$12)),1,IF(AND(VALUE(MID(P15,11,11))&gt;=VALUE('جدول الحضور و الغياب'!$C$14),VALUE(MID(P15,11,11))&lt;=VALUE('جدول الحضور و الغياب'!$E$14)),3,IF(AND(VALUE(MID(P15,11,11))&gt;=V5UE('جدول الحضور و الغياب'!$C$16),VALUE(MID(P15,11,11))&lt;=VALUE('جدول الحضور و الغياب'!$E$16)),7,0))),0)))</f>
        <v>0</v>
      </c>
      <c r="R15" s="78">
        <f t="shared" si="0"/>
        <v>0</v>
      </c>
      <c r="S15" s="78">
        <f t="shared" si="1"/>
        <v>0</v>
      </c>
      <c r="T15" s="79">
        <f>IFERROR(IF(AND(VALUE(MID(L15,11,11))&gt;=VALUE('جدول الحضور و الغياب'!$C$24),VALUE(MID(L15,11,11))&lt;=VALUE('جدول الحضور و الغياب'!$E$24)),1,IF(AND(VALUE(MID(L15,11,11))&gt;=VALUE('جدول الحضور و الغياب'!$C$26),VALUE(MID(L15,11,11))&lt;=VALUE('جدول الحضور و الغياب'!$E$26)),3,IF(AND(VALUE(MID(L15,11,11))&gt;=VALUE('جدول الحضور و الغياب'!$C$28),VALUE(MID(L15,11,11))&lt;=VALUE('جدول الحضور و الغياب'!$E$28)),7,0))),0)</f>
        <v>0</v>
      </c>
      <c r="U15" s="79">
        <f>IFERROR(IF(AND(VALUE(MID(M15,11,11))&gt;=VALUE('جدول الحضور و الغياب'!$C$12),VALUE(MID(M15,11,11))&lt;=VALUE('جدول الحضور و الغياب'!$E$12)),1,IF(AND(VALUE(MID(M15,11,11))&gt;=VALUE('جدول الحضور و الغياب'!$C$14),VALUE(MID(M15,11,11))&lt;=VALUE('جدول الحضور و الغياب'!$E$14)),3,IF(AND(VALUE(MID(M15,11,11))&gt;=VALUE('جدول الحضور و الغياب'!$C$16),VALUE(MID(M15,11,11))&lt;=VALUE('جدول الحضور و الغياب'!$E$16)),7,0))),0)</f>
        <v>0</v>
      </c>
      <c r="V15" s="79">
        <f>IFERROR(IF(AND(VALUE(MID(N15,11,11))&gt;=VALUE('جدول الحضور و الغياب'!$C$12),VALUE(MID(N15,11,11))&lt;=VALUE('جدول الحضور و الغياب'!$E$12)),1,IF(AND(VALUE(MID(N15,11,11))&gt;=VALUE('جدول الحضور و الغياب'!$C$14),VALUE(MID(N15,11,11))&lt;=VALUE('جدول الحضور و الغياب'!$E$14)),3,IF(AND(VALUE(MID(N15,11,11))&gt;=VALUE('جدول الحضور و الغياب'!$C$16),VALUE(MID(N15,11,11))&lt;=VALUE('جدول الحضور و الغياب'!$E$16)),7,0))),0)</f>
        <v>0</v>
      </c>
      <c r="W15" s="79">
        <f>IFERROR(IF(AND(VALUE(MID(O15,11,11))&gt;=VALUE('جدول الحضور و الغياب'!$C$12),VALUE(MID(O15,11,11))&lt;=VALUE('جدول الحضور و الغياب'!$E$12)),1,IF(AND(VALUE(MID(O15,11,11))&gt;=VALUE('جدول الحضور و الغياب'!$C$14),VALUE(MID(O15,11,11))&lt;=VALUE('جدول الحضور و الغياب'!$E$14)),3,IF(AND(VALUE(MID(O15,11,11))&gt;=VALUE('جدول الحضور و الغياب'!$C$16),VALUE(MID(O15,11,11))&lt;=VALUE('جدول الحضور و الغياب'!$E$16)),7,0))),0)</f>
        <v>0</v>
      </c>
      <c r="X15" s="79">
        <f>IFERROR(IF(AND(VALUE(MID(P15,11,11))&gt;=VALUE('جدول الحضور و الغياب'!$C$12),VALUE(MID(P15,11,11))&lt;=VALUE('جدول الحضور و الغياب'!$E$12)),1,IF(AND(VALUE(MID(P15,11,11))&gt;=VALUE('جدول الحضور و الغياب'!$C$14),VALUE(MID(P15,11,11))&lt;=VALUE('جدول الحضور و الغياب'!$E$14)),3,IF(AND(VALUE(MID(P15,11,11))&gt;=VALUE('جدول الحضور و الغياب'!$C$16),VALUE(MID(P15,11,11))&lt;=VALUE('جدول الحضور و الغياب'!$E$16)),7,0))),0)</f>
        <v>0</v>
      </c>
      <c r="Y15" s="78">
        <f t="shared" si="2"/>
        <v>0</v>
      </c>
      <c r="Z15" s="102">
        <f t="shared" si="3"/>
        <v>0</v>
      </c>
    </row>
    <row r="16" spans="1:26" ht="30" customHeight="1">
      <c r="A16" s="32">
        <v>13</v>
      </c>
      <c r="B16" s="33"/>
      <c r="C16" s="33"/>
      <c r="D16" s="50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103">
        <f>C16-(((C16/30)/7)*(IF(J16="",0,7)+IF(K16="",0,7)+IFERROR(IF(AND(VALUE(MID(L16,11,11))&gt;=VALUE('جدول الحضور و الغياب'!$C$24),VALUE(MID(L16,11,11))&lt;=VALUE('جدول الحضور و الغياب'!$E$24)),1,IF(AND(VALUE(MID(L16,11,11))&gt;=VALUE('جدول الحضور و الغياب'!$C$26),VALUE(MID(L16,11,11))&lt;=VALUE('جدول الحضور و الغياب'!$E$26)),3,IF(AND(VALUE(MID(L16,11,11))&gt;=VALUE('جدول الحضور و الغياب'!$C$28),VALUE(MID(L16,11,11))&lt;=VALUE('جدول الحضور و الغياب'!$E$28)),7,0))),0)+IFERROR(IF(AND(VALUE(MID(M16,11,11))&gt;=VALUE('جدول الحضور و الغياب'!$C$12),VALUE(MID(M16,11,11))&lt;=VALUE('جدول الحضور و الغياب'!$E$12)),1,IF(AND(VALUE(MID(M16,11,11))&gt;=VALUE('جدول الحضور و الغياب'!$C$14),VALUE(MID(M16,11,11))&lt;=VALUE('جدول الحضور و الغياب'!$E$14)),3,IF(AND(VALUE(MID(M16,11,11))&gt;=VALUE('جدول الحضور و الغياب'!$C$16),VALUE(MID(M16,11,11))&lt;=VALUE('جدول الحضور و الغياب'!$E$16)),7,0))),0)+IFERROR(IF(AND(VALUE(MID(N16,11,11))&gt;=VALUE('جدول الحضور و الغياب'!$C$12),VALUE(MID(N16,11,11))&lt;=VALUE('جدول الحضور و الغياب'!$E$12)),1,IF(AND(VALUE(MID(N16,11,11))&gt;=VALUE('جدول الحضور و الغياب'!$C$14),VALUE(MID(N16,11,11))&lt;=VALUE('جدول الحضور و الغياب'!$E$14)),3,IF(AND(VALUE(MID(N16,11,11))&gt;=VALUE('جدول الحضور و الغياب'!$C$16),VALUE(MID(N16,11,11))&lt;=VALUE('جدول الحضور و الغياب'!$E$16)),7,0))),0)+IFERROR(IF(AND(VALUE(MID(O16,11,11))&gt;=VALUE('جدول الحضور و الغياب'!$C$12),VALUE(MID(O16,11,11))&lt;=VALUE('جدول الحضور و الغياب'!$E$12)),1,IF(AND(VALUE(MID(O16,11,11))&gt;=VALUE('جدول الحضور و الغياب'!$C$14),VALUE(MID(O16,11,11))&lt;=VALUE('جدول الحضور و الغياب'!$E$14)),3,IF(AND(VALUE(MID(O16,11,11))&gt;=VALUE('جدول الحضور و الغياب'!$C$16),VALUE(MID(O16,11,11))&lt;=VALUE('جدول الحضور و الغياب'!$E$16)),7,0))),0)+IFERROR(IF(AND(VALUE(MID(P16,11,11))&gt;=VALUE('جدول الحضور و الغياب'!$C$12),VALUE(MID(P16,11,11))&lt;=VALUE('جدول الحضور و الغياب'!$E$12)),1,IF(AND(VALUE(MID(P16,11,11))&gt;=VALUE('جدول الحضور و الغياب'!$C$14),VALUE(MID(P16,11,11))&lt;=VALUE('جدول الحضور و الغياب'!$E$14)),3,IF(AND(VALUE(MID(P16,11,11))&gt;=V5UE('جدول الحضور و الغياب'!$C$16),VALUE(MID(P16,11,11))&lt;=VALUE('جدول الحضور و الغياب'!$E$16)),7,0))),0)))</f>
        <v>0</v>
      </c>
      <c r="R16" s="78">
        <f t="shared" si="0"/>
        <v>0</v>
      </c>
      <c r="S16" s="78">
        <f t="shared" si="1"/>
        <v>0</v>
      </c>
      <c r="T16" s="79">
        <f>IFERROR(IF(AND(VALUE(MID(L16,11,11))&gt;=VALUE('جدول الحضور و الغياب'!$C$24),VALUE(MID(L16,11,11))&lt;=VALUE('جدول الحضور و الغياب'!$E$24)),1,IF(AND(VALUE(MID(L16,11,11))&gt;=VALUE('جدول الحضور و الغياب'!$C$26),VALUE(MID(L16,11,11))&lt;=VALUE('جدول الحضور و الغياب'!$E$26)),3,IF(AND(VALUE(MID(L16,11,11))&gt;=VALUE('جدول الحضور و الغياب'!$C$28),VALUE(MID(L16,11,11))&lt;=VALUE('جدول الحضور و الغياب'!$E$28)),7,0))),0)</f>
        <v>0</v>
      </c>
      <c r="U16" s="79">
        <f>IFERROR(IF(AND(VALUE(MID(M16,11,11))&gt;=VALUE('جدول الحضور و الغياب'!$C$12),VALUE(MID(M16,11,11))&lt;=VALUE('جدول الحضور و الغياب'!$E$12)),1,IF(AND(VALUE(MID(M16,11,11))&gt;=VALUE('جدول الحضور و الغياب'!$C$14),VALUE(MID(M16,11,11))&lt;=VALUE('جدول الحضور و الغياب'!$E$14)),3,IF(AND(VALUE(MID(M16,11,11))&gt;=VALUE('جدول الحضور و الغياب'!$C$16),VALUE(MID(M16,11,11))&lt;=VALUE('جدول الحضور و الغياب'!$E$16)),7,0))),0)</f>
        <v>0</v>
      </c>
      <c r="V16" s="79">
        <f>IFERROR(IF(AND(VALUE(MID(N16,11,11))&gt;=VALUE('جدول الحضور و الغياب'!$C$12),VALUE(MID(N16,11,11))&lt;=VALUE('جدول الحضور و الغياب'!$E$12)),1,IF(AND(VALUE(MID(N16,11,11))&gt;=VALUE('جدول الحضور و الغياب'!$C$14),VALUE(MID(N16,11,11))&lt;=VALUE('جدول الحضور و الغياب'!$E$14)),3,IF(AND(VALUE(MID(N16,11,11))&gt;=VALUE('جدول الحضور و الغياب'!$C$16),VALUE(MID(N16,11,11))&lt;=VALUE('جدول الحضور و الغياب'!$E$16)),7,0))),0)</f>
        <v>0</v>
      </c>
      <c r="W16" s="79">
        <f>IFERROR(IF(AND(VALUE(MID(O16,11,11))&gt;=VALUE('جدول الحضور و الغياب'!$C$12),VALUE(MID(O16,11,11))&lt;=VALUE('جدول الحضور و الغياب'!$E$12)),1,IF(AND(VALUE(MID(O16,11,11))&gt;=VALUE('جدول الحضور و الغياب'!$C$14),VALUE(MID(O16,11,11))&lt;=VALUE('جدول الحضور و الغياب'!$E$14)),3,IF(AND(VALUE(MID(O16,11,11))&gt;=VALUE('جدول الحضور و الغياب'!$C$16),VALUE(MID(O16,11,11))&lt;=VALUE('جدول الحضور و الغياب'!$E$16)),7,0))),0)</f>
        <v>0</v>
      </c>
      <c r="X16" s="79">
        <f>IFERROR(IF(AND(VALUE(MID(P16,11,11))&gt;=VALUE('جدول الحضور و الغياب'!$C$12),VALUE(MID(P16,11,11))&lt;=VALUE('جدول الحضور و الغياب'!$E$12)),1,IF(AND(VALUE(MID(P16,11,11))&gt;=VALUE('جدول الحضور و الغياب'!$C$14),VALUE(MID(P16,11,11))&lt;=VALUE('جدول الحضور و الغياب'!$E$14)),3,IF(AND(VALUE(MID(P16,11,11))&gt;=VALUE('جدول الحضور و الغياب'!$C$16),VALUE(MID(P16,11,11))&lt;=VALUE('جدول الحضور و الغياب'!$E$16)),7,0))),0)</f>
        <v>0</v>
      </c>
      <c r="Y16" s="78">
        <f t="shared" si="2"/>
        <v>0</v>
      </c>
      <c r="Z16" s="102">
        <f t="shared" si="3"/>
        <v>0</v>
      </c>
    </row>
    <row r="17" spans="1:26" s="41" customFormat="1" ht="30" customHeight="1">
      <c r="A17" s="32">
        <v>14</v>
      </c>
      <c r="B17" s="33"/>
      <c r="C17" s="33"/>
      <c r="D17" s="34"/>
      <c r="E17" s="43"/>
      <c r="F17" s="36"/>
      <c r="G17" s="37"/>
      <c r="H17" s="37"/>
      <c r="I17" s="37"/>
      <c r="J17" s="38"/>
      <c r="K17" s="38"/>
      <c r="L17" s="44"/>
      <c r="M17" s="40"/>
      <c r="N17" s="40"/>
      <c r="O17" s="40"/>
      <c r="P17" s="40"/>
      <c r="Q17" s="103">
        <f>C17-(((C17/30)/7)*(IF(J17="",0,7)+IF(K17="",0,7)+IFERROR(IF(AND(VALUE(MID(L17,11,11))&gt;=VALUE('جدول الحضور و الغياب'!$C$24),VALUE(MID(L17,11,11))&lt;=VALUE('جدول الحضور و الغياب'!$E$24)),1,IF(AND(VALUE(MID(L17,11,11))&gt;=VALUE('جدول الحضور و الغياب'!$C$26),VALUE(MID(L17,11,11))&lt;=VALUE('جدول الحضور و الغياب'!$E$26)),3,IF(AND(VALUE(MID(L17,11,11))&gt;=VALUE('جدول الحضور و الغياب'!$C$28),VALUE(MID(L17,11,11))&lt;=VALUE('جدول الحضور و الغياب'!$E$28)),7,0))),0)+IFERROR(IF(AND(VALUE(MID(M17,11,11))&gt;=VALUE('جدول الحضور و الغياب'!$C$12),VALUE(MID(M17,11,11))&lt;=VALUE('جدول الحضور و الغياب'!$E$12)),1,IF(AND(VALUE(MID(M17,11,11))&gt;=VALUE('جدول الحضور و الغياب'!$C$14),VALUE(MID(M17,11,11))&lt;=VALUE('جدول الحضور و الغياب'!$E$14)),3,IF(AND(VALUE(MID(M17,11,11))&gt;=VALUE('جدول الحضور و الغياب'!$C$16),VALUE(MID(M17,11,11))&lt;=VALUE('جدول الحضور و الغياب'!$E$16)),7,0))),0)+IFERROR(IF(AND(VALUE(MID(N17,11,11))&gt;=VALUE('جدول الحضور و الغياب'!$C$12),VALUE(MID(N17,11,11))&lt;=VALUE('جدول الحضور و الغياب'!$E$12)),1,IF(AND(VALUE(MID(N17,11,11))&gt;=VALUE('جدول الحضور و الغياب'!$C$14),VALUE(MID(N17,11,11))&lt;=VALUE('جدول الحضور و الغياب'!$E$14)),3,IF(AND(VALUE(MID(N17,11,11))&gt;=VALUE('جدول الحضور و الغياب'!$C$16),VALUE(MID(N17,11,11))&lt;=VALUE('جدول الحضور و الغياب'!$E$16)),7,0))),0)+IFERROR(IF(AND(VALUE(MID(O17,11,11))&gt;=VALUE('جدول الحضور و الغياب'!$C$12),VALUE(MID(O17,11,11))&lt;=VALUE('جدول الحضور و الغياب'!$E$12)),1,IF(AND(VALUE(MID(O17,11,11))&gt;=VALUE('جدول الحضور و الغياب'!$C$14),VALUE(MID(O17,11,11))&lt;=VALUE('جدول الحضور و الغياب'!$E$14)),3,IF(AND(VALUE(MID(O17,11,11))&gt;=VALUE('جدول الحضور و الغياب'!$C$16),VALUE(MID(O17,11,11))&lt;=VALUE('جدول الحضور و الغياب'!$E$16)),7,0))),0)+IFERROR(IF(AND(VALUE(MID(P17,11,11))&gt;=VALUE('جدول الحضور و الغياب'!$C$12),VALUE(MID(P17,11,11))&lt;=VALUE('جدول الحضور و الغياب'!$E$12)),1,IF(AND(VALUE(MID(P17,11,11))&gt;=VALUE('جدول الحضور و الغياب'!$C$14),VALUE(MID(P17,11,11))&lt;=VALUE('جدول الحضور و الغياب'!$E$14)),3,IF(AND(VALUE(MID(P17,11,11))&gt;=V5UE('جدول الحضور و الغياب'!$C$16),VALUE(MID(P17,11,11))&lt;=VALUE('جدول الحضور و الغياب'!$E$16)),7,0))),0)))</f>
        <v>0</v>
      </c>
      <c r="R17" s="78">
        <f t="shared" si="0"/>
        <v>0</v>
      </c>
      <c r="S17" s="78">
        <f t="shared" si="1"/>
        <v>0</v>
      </c>
      <c r="T17" s="79">
        <f>IFERROR(IF(AND(VALUE(MID(L17,11,11))&gt;=VALUE('جدول الحضور و الغياب'!$C$24),VALUE(MID(L17,11,11))&lt;=VALUE('جدول الحضور و الغياب'!$E$24)),1,IF(AND(VALUE(MID(L17,11,11))&gt;=VALUE('جدول الحضور و الغياب'!$C$26),VALUE(MID(L17,11,11))&lt;=VALUE('جدول الحضور و الغياب'!$E$26)),3,IF(AND(VALUE(MID(L17,11,11))&gt;=VALUE('جدول الحضور و الغياب'!$C$28),VALUE(MID(L17,11,11))&lt;=VALUE('جدول الحضور و الغياب'!$E$28)),7,0))),0)</f>
        <v>0</v>
      </c>
      <c r="U17" s="79">
        <f>IFERROR(IF(AND(VALUE(MID(M17,11,11))&gt;=VALUE('جدول الحضور و الغياب'!$C$12),VALUE(MID(M17,11,11))&lt;=VALUE('جدول الحضور و الغياب'!$E$12)),1,IF(AND(VALUE(MID(M17,11,11))&gt;=VALUE('جدول الحضور و الغياب'!$C$14),VALUE(MID(M17,11,11))&lt;=VALUE('جدول الحضور و الغياب'!$E$14)),3,IF(AND(VALUE(MID(M17,11,11))&gt;=VALUE('جدول الحضور و الغياب'!$C$16),VALUE(MID(M17,11,11))&lt;=VALUE('جدول الحضور و الغياب'!$E$16)),7,0))),0)</f>
        <v>0</v>
      </c>
      <c r="V17" s="79">
        <f>IFERROR(IF(AND(VALUE(MID(N17,11,11))&gt;=VALUE('جدول الحضور و الغياب'!$C$12),VALUE(MID(N17,11,11))&lt;=VALUE('جدول الحضور و الغياب'!$E$12)),1,IF(AND(VALUE(MID(N17,11,11))&gt;=VALUE('جدول الحضور و الغياب'!$C$14),VALUE(MID(N17,11,11))&lt;=VALUE('جدول الحضور و الغياب'!$E$14)),3,IF(AND(VALUE(MID(N17,11,11))&gt;=VALUE('جدول الحضور و الغياب'!$C$16),VALUE(MID(N17,11,11))&lt;=VALUE('جدول الحضور و الغياب'!$E$16)),7,0))),0)</f>
        <v>0</v>
      </c>
      <c r="W17" s="79">
        <f>IFERROR(IF(AND(VALUE(MID(O17,11,11))&gt;=VALUE('جدول الحضور و الغياب'!$C$12),VALUE(MID(O17,11,11))&lt;=VALUE('جدول الحضور و الغياب'!$E$12)),1,IF(AND(VALUE(MID(O17,11,11))&gt;=VALUE('جدول الحضور و الغياب'!$C$14),VALUE(MID(O17,11,11))&lt;=VALUE('جدول الحضور و الغياب'!$E$14)),3,IF(AND(VALUE(MID(O17,11,11))&gt;=VALUE('جدول الحضور و الغياب'!$C$16),VALUE(MID(O17,11,11))&lt;=VALUE('جدول الحضور و الغياب'!$E$16)),7,0))),0)</f>
        <v>0</v>
      </c>
      <c r="X17" s="79">
        <f>IFERROR(IF(AND(VALUE(MID(P17,11,11))&gt;=VALUE('جدول الحضور و الغياب'!$C$12),VALUE(MID(P17,11,11))&lt;=VALUE('جدول الحضور و الغياب'!$E$12)),1,IF(AND(VALUE(MID(P17,11,11))&gt;=VALUE('جدول الحضور و الغياب'!$C$14),VALUE(MID(P17,11,11))&lt;=VALUE('جدول الحضور و الغياب'!$E$14)),3,IF(AND(VALUE(MID(P17,11,11))&gt;=VALUE('جدول الحضور و الغياب'!$C$16),VALUE(MID(P17,11,11))&lt;=VALUE('جدول الحضور و الغياب'!$E$16)),7,0))),0)</f>
        <v>0</v>
      </c>
      <c r="Y17" s="78">
        <f t="shared" si="2"/>
        <v>0</v>
      </c>
      <c r="Z17" s="102">
        <f t="shared" si="3"/>
        <v>0</v>
      </c>
    </row>
    <row r="18" spans="1:26" ht="30" customHeight="1">
      <c r="A18" s="32">
        <v>15</v>
      </c>
      <c r="B18" s="46"/>
      <c r="C18" s="46"/>
      <c r="D18" s="34"/>
      <c r="E18" s="43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103">
        <f>C18-(((C18/30)/7)*(IF(J18="",0,7)+IF(K18="",0,7)+IFERROR(IF(AND(VALUE(MID(L18,11,11))&gt;=VALUE('جدول الحضور و الغياب'!$C$24),VALUE(MID(L18,11,11))&lt;=VALUE('جدول الحضور و الغياب'!$E$24)),1,IF(AND(VALUE(MID(L18,11,11))&gt;=VALUE('جدول الحضور و الغياب'!$C$26),VALUE(MID(L18,11,11))&lt;=VALUE('جدول الحضور و الغياب'!$E$26)),3,IF(AND(VALUE(MID(L18,11,11))&gt;=VALUE('جدول الحضور و الغياب'!$C$28),VALUE(MID(L18,11,11))&lt;=VALUE('جدول الحضور و الغياب'!$E$28)),7,0))),0)+IFERROR(IF(AND(VALUE(MID(M18,11,11))&gt;=VALUE('جدول الحضور و الغياب'!$C$12),VALUE(MID(M18,11,11))&lt;=VALUE('جدول الحضور و الغياب'!$E$12)),1,IF(AND(VALUE(MID(M18,11,11))&gt;=VALUE('جدول الحضور و الغياب'!$C$14),VALUE(MID(M18,11,11))&lt;=VALUE('جدول الحضور و الغياب'!$E$14)),3,IF(AND(VALUE(MID(M18,11,11))&gt;=VALUE('جدول الحضور و الغياب'!$C$16),VALUE(MID(M18,11,11))&lt;=VALUE('جدول الحضور و الغياب'!$E$16)),7,0))),0)+IFERROR(IF(AND(VALUE(MID(N18,11,11))&gt;=VALUE('جدول الحضور و الغياب'!$C$12),VALUE(MID(N18,11,11))&lt;=VALUE('جدول الحضور و الغياب'!$E$12)),1,IF(AND(VALUE(MID(N18,11,11))&gt;=VALUE('جدول الحضور و الغياب'!$C$14),VALUE(MID(N18,11,11))&lt;=VALUE('جدول الحضور و الغياب'!$E$14)),3,IF(AND(VALUE(MID(N18,11,11))&gt;=VALUE('جدول الحضور و الغياب'!$C$16),VALUE(MID(N18,11,11))&lt;=VALUE('جدول الحضور و الغياب'!$E$16)),7,0))),0)+IFERROR(IF(AND(VALUE(MID(O18,11,11))&gt;=VALUE('جدول الحضور و الغياب'!$C$12),VALUE(MID(O18,11,11))&lt;=VALUE('جدول الحضور و الغياب'!$E$12)),1,IF(AND(VALUE(MID(O18,11,11))&gt;=VALUE('جدول الحضور و الغياب'!$C$14),VALUE(MID(O18,11,11))&lt;=VALUE('جدول الحضور و الغياب'!$E$14)),3,IF(AND(VALUE(MID(O18,11,11))&gt;=VALUE('جدول الحضور و الغياب'!$C$16),VALUE(MID(O18,11,11))&lt;=VALUE('جدول الحضور و الغياب'!$E$16)),7,0))),0)+IFERROR(IF(AND(VALUE(MID(P18,11,11))&gt;=VALUE('جدول الحضور و الغياب'!$C$12),VALUE(MID(P18,11,11))&lt;=VALUE('جدول الحضور و الغياب'!$E$12)),1,IF(AND(VALUE(MID(P18,11,11))&gt;=VALUE('جدول الحضور و الغياب'!$C$14),VALUE(MID(P18,11,11))&lt;=VALUE('جدول الحضور و الغياب'!$E$14)),3,IF(AND(VALUE(MID(P18,11,11))&gt;=V5UE('جدول الحضور و الغياب'!$C$16),VALUE(MID(P18,11,11))&lt;=VALUE('جدول الحضور و الغياب'!$E$16)),7,0))),0)))</f>
        <v>0</v>
      </c>
      <c r="R18" s="78">
        <f t="shared" si="0"/>
        <v>0</v>
      </c>
      <c r="S18" s="78">
        <f t="shared" si="1"/>
        <v>0</v>
      </c>
      <c r="T18" s="79">
        <f>IFERROR(IF(AND(VALUE(MID(L18,11,11))&gt;=VALUE('جدول الحضور و الغياب'!$C$24),VALUE(MID(L18,11,11))&lt;=VALUE('جدول الحضور و الغياب'!$E$24)),1,IF(AND(VALUE(MID(L18,11,11))&gt;=VALUE('جدول الحضور و الغياب'!$C$26),VALUE(MID(L18,11,11))&lt;=VALUE('جدول الحضور و الغياب'!$E$26)),3,IF(AND(VALUE(MID(L18,11,11))&gt;=VALUE('جدول الحضور و الغياب'!$C$28),VALUE(MID(L18,11,11))&lt;=VALUE('جدول الحضور و الغياب'!$E$28)),7,0))),0)</f>
        <v>0</v>
      </c>
      <c r="U18" s="79">
        <f>IFERROR(IF(AND(VALUE(MID(M18,11,11))&gt;=VALUE('جدول الحضور و الغياب'!$C$12),VALUE(MID(M18,11,11))&lt;=VALUE('جدول الحضور و الغياب'!$E$12)),1,IF(AND(VALUE(MID(M18,11,11))&gt;=VALUE('جدول الحضور و الغياب'!$C$14),VALUE(MID(M18,11,11))&lt;=VALUE('جدول الحضور و الغياب'!$E$14)),3,IF(AND(VALUE(MID(M18,11,11))&gt;=VALUE('جدول الحضور و الغياب'!$C$16),VALUE(MID(M18,11,11))&lt;=VALUE('جدول الحضور و الغياب'!$E$16)),7,0))),0)</f>
        <v>0</v>
      </c>
      <c r="V18" s="79">
        <f>IFERROR(IF(AND(VALUE(MID(N18,11,11))&gt;=VALUE('جدول الحضور و الغياب'!$C$12),VALUE(MID(N18,11,11))&lt;=VALUE('جدول الحضور و الغياب'!$E$12)),1,IF(AND(VALUE(MID(N18,11,11))&gt;=VALUE('جدول الحضور و الغياب'!$C$14),VALUE(MID(N18,11,11))&lt;=VALUE('جدول الحضور و الغياب'!$E$14)),3,IF(AND(VALUE(MID(N18,11,11))&gt;=VALUE('جدول الحضور و الغياب'!$C$16),VALUE(MID(N18,11,11))&lt;=VALUE('جدول الحضور و الغياب'!$E$16)),7,0))),0)</f>
        <v>0</v>
      </c>
      <c r="W18" s="79">
        <f>IFERROR(IF(AND(VALUE(MID(O18,11,11))&gt;=VALUE('جدول الحضور و الغياب'!$C$12),VALUE(MID(O18,11,11))&lt;=VALUE('جدول الحضور و الغياب'!$E$12)),1,IF(AND(VALUE(MID(O18,11,11))&gt;=VALUE('جدول الحضور و الغياب'!$C$14),VALUE(MID(O18,11,11))&lt;=VALUE('جدول الحضور و الغياب'!$E$14)),3,IF(AND(VALUE(MID(O18,11,11))&gt;=VALUE('جدول الحضور و الغياب'!$C$16),VALUE(MID(O18,11,11))&lt;=VALUE('جدول الحضور و الغياب'!$E$16)),7,0))),0)</f>
        <v>0</v>
      </c>
      <c r="X18" s="79">
        <f>IFERROR(IF(AND(VALUE(MID(P18,11,11))&gt;=VALUE('جدول الحضور و الغياب'!$C$12),VALUE(MID(P18,11,11))&lt;=VALUE('جدول الحضور و الغياب'!$E$12)),1,IF(AND(VALUE(MID(P18,11,11))&gt;=VALUE('جدول الحضور و الغياب'!$C$14),VALUE(MID(P18,11,11))&lt;=VALUE('جدول الحضور و الغياب'!$E$14)),3,IF(AND(VALUE(MID(P18,11,11))&gt;=VALUE('جدول الحضور و الغياب'!$C$16),VALUE(MID(P18,11,11))&lt;=VALUE('جدول الحضور و الغياب'!$E$16)),7,0))),0)</f>
        <v>0</v>
      </c>
      <c r="Y18" s="78">
        <f t="shared" si="2"/>
        <v>0</v>
      </c>
      <c r="Z18" s="102">
        <f t="shared" si="3"/>
        <v>0</v>
      </c>
    </row>
    <row r="19" spans="1:26" s="41" customFormat="1" ht="30" customHeight="1">
      <c r="A19" s="32">
        <v>16</v>
      </c>
      <c r="B19" s="33"/>
      <c r="C19" s="33"/>
      <c r="D19" s="34"/>
      <c r="E19" s="43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103">
        <f>C19-(((C19/30)/7)*(IF(J19="",0,7)+IF(K19="",0,7)+IFERROR(IF(AND(VALUE(MID(L19,11,11))&gt;=VALUE('جدول الحضور و الغياب'!$C$24),VALUE(MID(L19,11,11))&lt;=VALUE('جدول الحضور و الغياب'!$E$24)),1,IF(AND(VALUE(MID(L19,11,11))&gt;=VALUE('جدول الحضور و الغياب'!$C$26),VALUE(MID(L19,11,11))&lt;=VALUE('جدول الحضور و الغياب'!$E$26)),3,IF(AND(VALUE(MID(L19,11,11))&gt;=VALUE('جدول الحضور و الغياب'!$C$28),VALUE(MID(L19,11,11))&lt;=VALUE('جدول الحضور و الغياب'!$E$28)),7,0))),0)+IFERROR(IF(AND(VALUE(MID(M19,11,11))&gt;=VALUE('جدول الحضور و الغياب'!$C$12),VALUE(MID(M19,11,11))&lt;=VALUE('جدول الحضور و الغياب'!$E$12)),1,IF(AND(VALUE(MID(M19,11,11))&gt;=VALUE('جدول الحضور و الغياب'!$C$14),VALUE(MID(M19,11,11))&lt;=VALUE('جدول الحضور و الغياب'!$E$14)),3,IF(AND(VALUE(MID(M19,11,11))&gt;=VALUE('جدول الحضور و الغياب'!$C$16),VALUE(MID(M19,11,11))&lt;=VALUE('جدول الحضور و الغياب'!$E$16)),7,0))),0)+IFERROR(IF(AND(VALUE(MID(N19,11,11))&gt;=VALUE('جدول الحضور و الغياب'!$C$12),VALUE(MID(N19,11,11))&lt;=VALUE('جدول الحضور و الغياب'!$E$12)),1,IF(AND(VALUE(MID(N19,11,11))&gt;=VALUE('جدول الحضور و الغياب'!$C$14),VALUE(MID(N19,11,11))&lt;=VALUE('جدول الحضور و الغياب'!$E$14)),3,IF(AND(VALUE(MID(N19,11,11))&gt;=VALUE('جدول الحضور و الغياب'!$C$16),VALUE(MID(N19,11,11))&lt;=VALUE('جدول الحضور و الغياب'!$E$16)),7,0))),0)+IFERROR(IF(AND(VALUE(MID(O19,11,11))&gt;=VALUE('جدول الحضور و الغياب'!$C$12),VALUE(MID(O19,11,11))&lt;=VALUE('جدول الحضور و الغياب'!$E$12)),1,IF(AND(VALUE(MID(O19,11,11))&gt;=VALUE('جدول الحضور و الغياب'!$C$14),VALUE(MID(O19,11,11))&lt;=VALUE('جدول الحضور و الغياب'!$E$14)),3,IF(AND(VALUE(MID(O19,11,11))&gt;=VALUE('جدول الحضور و الغياب'!$C$16),VALUE(MID(O19,11,11))&lt;=VALUE('جدول الحضور و الغياب'!$E$16)),7,0))),0)+IFERROR(IF(AND(VALUE(MID(P19,11,11))&gt;=VALUE('جدول الحضور و الغياب'!$C$12),VALUE(MID(P19,11,11))&lt;=VALUE('جدول الحضور و الغياب'!$E$12)),1,IF(AND(VALUE(MID(P19,11,11))&gt;=VALUE('جدول الحضور و الغياب'!$C$14),VALUE(MID(P19,11,11))&lt;=VALUE('جدول الحضور و الغياب'!$E$14)),3,IF(AND(VALUE(MID(P19,11,11))&gt;=V5UE('جدول الحضور و الغياب'!$C$16),VALUE(MID(P19,11,11))&lt;=VALUE('جدول الحضور و الغياب'!$E$16)),7,0))),0)))</f>
        <v>0</v>
      </c>
      <c r="R19" s="78">
        <f t="shared" si="0"/>
        <v>0</v>
      </c>
      <c r="S19" s="78">
        <f t="shared" si="1"/>
        <v>0</v>
      </c>
      <c r="T19" s="79">
        <f>IFERROR(IF(AND(VALUE(MID(L19,11,11))&gt;=VALUE('جدول الحضور و الغياب'!$C$24),VALUE(MID(L19,11,11))&lt;=VALUE('جدول الحضور و الغياب'!$E$24)),1,IF(AND(VALUE(MID(L19,11,11))&gt;=VALUE('جدول الحضور و الغياب'!$C$26),VALUE(MID(L19,11,11))&lt;=VALUE('جدول الحضور و الغياب'!$E$26)),3,IF(AND(VALUE(MID(L19,11,11))&gt;=VALUE('جدول الحضور و الغياب'!$C$28),VALUE(MID(L19,11,11))&lt;=VALUE('جدول الحضور و الغياب'!$E$28)),7,0))),0)</f>
        <v>0</v>
      </c>
      <c r="U19" s="79">
        <f>IFERROR(IF(AND(VALUE(MID(M19,11,11))&gt;=VALUE('جدول الحضور و الغياب'!$C$12),VALUE(MID(M19,11,11))&lt;=VALUE('جدول الحضور و الغياب'!$E$12)),1,IF(AND(VALUE(MID(M19,11,11))&gt;=VALUE('جدول الحضور و الغياب'!$C$14),VALUE(MID(M19,11,11))&lt;=VALUE('جدول الحضور و الغياب'!$E$14)),3,IF(AND(VALUE(MID(M19,11,11))&gt;=VALUE('جدول الحضور و الغياب'!$C$16),VALUE(MID(M19,11,11))&lt;=VALUE('جدول الحضور و الغياب'!$E$16)),7,0))),0)</f>
        <v>0</v>
      </c>
      <c r="V19" s="79">
        <f>IFERROR(IF(AND(VALUE(MID(N19,11,11))&gt;=VALUE('جدول الحضور و الغياب'!$C$12),VALUE(MID(N19,11,11))&lt;=VALUE('جدول الحضور و الغياب'!$E$12)),1,IF(AND(VALUE(MID(N19,11,11))&gt;=VALUE('جدول الحضور و الغياب'!$C$14),VALUE(MID(N19,11,11))&lt;=VALUE('جدول الحضور و الغياب'!$E$14)),3,IF(AND(VALUE(MID(N19,11,11))&gt;=VALUE('جدول الحضور و الغياب'!$C$16),VALUE(MID(N19,11,11))&lt;=VALUE('جدول الحضور و الغياب'!$E$16)),7,0))),0)</f>
        <v>0</v>
      </c>
      <c r="W19" s="79">
        <f>IFERROR(IF(AND(VALUE(MID(O19,11,11))&gt;=VALUE('جدول الحضور و الغياب'!$C$12),VALUE(MID(O19,11,11))&lt;=VALUE('جدول الحضور و الغياب'!$E$12)),1,IF(AND(VALUE(MID(O19,11,11))&gt;=VALUE('جدول الحضور و الغياب'!$C$14),VALUE(MID(O19,11,11))&lt;=VALUE('جدول الحضور و الغياب'!$E$14)),3,IF(AND(VALUE(MID(O19,11,11))&gt;=VALUE('جدول الحضور و الغياب'!$C$16),VALUE(MID(O19,11,11))&lt;=VALUE('جدول الحضور و الغياب'!$E$16)),7,0))),0)</f>
        <v>0</v>
      </c>
      <c r="X19" s="79">
        <f>IFERROR(IF(AND(VALUE(MID(P19,11,11))&gt;=VALUE('جدول الحضور و الغياب'!$C$12),VALUE(MID(P19,11,11))&lt;=VALUE('جدول الحضور و الغياب'!$E$12)),1,IF(AND(VALUE(MID(P19,11,11))&gt;=VALUE('جدول الحضور و الغياب'!$C$14),VALUE(MID(P19,11,11))&lt;=VALUE('جدول الحضور و الغياب'!$E$14)),3,IF(AND(VALUE(MID(P19,11,11))&gt;=VALUE('جدول الحضور و الغياب'!$C$16),VALUE(MID(P19,11,11))&lt;=VALUE('جدول الحضور و الغياب'!$E$16)),7,0))),0)</f>
        <v>0</v>
      </c>
      <c r="Y19" s="78">
        <f t="shared" si="2"/>
        <v>0</v>
      </c>
      <c r="Z19" s="102">
        <f t="shared" si="3"/>
        <v>0</v>
      </c>
    </row>
    <row r="20" spans="1:26" ht="30" customHeight="1">
      <c r="A20" s="32">
        <v>17</v>
      </c>
      <c r="B20" s="46"/>
      <c r="C20" s="46"/>
      <c r="D20" s="34"/>
      <c r="E20" s="43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103">
        <f>C20-(((C20/30)/7)*(IF(J20="",0,7)+IF(K20="",0,7)+IFERROR(IF(AND(VALUE(MID(L20,11,11))&gt;=VALUE('جدول الحضور و الغياب'!$C$24),VALUE(MID(L20,11,11))&lt;=VALUE('جدول الحضور و الغياب'!$E$24)),1,IF(AND(VALUE(MID(L20,11,11))&gt;=VALUE('جدول الحضور و الغياب'!$C$26),VALUE(MID(L20,11,11))&lt;=VALUE('جدول الحضور و الغياب'!$E$26)),3,IF(AND(VALUE(MID(L20,11,11))&gt;=VALUE('جدول الحضور و الغياب'!$C$28),VALUE(MID(L20,11,11))&lt;=VALUE('جدول الحضور و الغياب'!$E$28)),7,0))),0)+IFERROR(IF(AND(VALUE(MID(M20,11,11))&gt;=VALUE('جدول الحضور و الغياب'!$C$12),VALUE(MID(M20,11,11))&lt;=VALUE('جدول الحضور و الغياب'!$E$12)),1,IF(AND(VALUE(MID(M20,11,11))&gt;=VALUE('جدول الحضور و الغياب'!$C$14),VALUE(MID(M20,11,11))&lt;=VALUE('جدول الحضور و الغياب'!$E$14)),3,IF(AND(VALUE(MID(M20,11,11))&gt;=VALUE('جدول الحضور و الغياب'!$C$16),VALUE(MID(M20,11,11))&lt;=VALUE('جدول الحضور و الغياب'!$E$16)),7,0))),0)+IFERROR(IF(AND(VALUE(MID(N20,11,11))&gt;=VALUE('جدول الحضور و الغياب'!$C$12),VALUE(MID(N20,11,11))&lt;=VALUE('جدول الحضور و الغياب'!$E$12)),1,IF(AND(VALUE(MID(N20,11,11))&gt;=VALUE('جدول الحضور و الغياب'!$C$14),VALUE(MID(N20,11,11))&lt;=VALUE('جدول الحضور و الغياب'!$E$14)),3,IF(AND(VALUE(MID(N20,11,11))&gt;=VALUE('جدول الحضور و الغياب'!$C$16),VALUE(MID(N20,11,11))&lt;=VALUE('جدول الحضور و الغياب'!$E$16)),7,0))),0)+IFERROR(IF(AND(VALUE(MID(O20,11,11))&gt;=VALUE('جدول الحضور و الغياب'!$C$12),VALUE(MID(O20,11,11))&lt;=VALUE('جدول الحضور و الغياب'!$E$12)),1,IF(AND(VALUE(MID(O20,11,11))&gt;=VALUE('جدول الحضور و الغياب'!$C$14),VALUE(MID(O20,11,11))&lt;=VALUE('جدول الحضور و الغياب'!$E$14)),3,IF(AND(VALUE(MID(O20,11,11))&gt;=VALUE('جدول الحضور و الغياب'!$C$16),VALUE(MID(O20,11,11))&lt;=VALUE('جدول الحضور و الغياب'!$E$16)),7,0))),0)+IFERROR(IF(AND(VALUE(MID(P20,11,11))&gt;=VALUE('جدول الحضور و الغياب'!$C$12),VALUE(MID(P20,11,11))&lt;=VALUE('جدول الحضور و الغياب'!$E$12)),1,IF(AND(VALUE(MID(P20,11,11))&gt;=VALUE('جدول الحضور و الغياب'!$C$14),VALUE(MID(P20,11,11))&lt;=VALUE('جدول الحضور و الغياب'!$E$14)),3,IF(AND(VALUE(MID(P20,11,11))&gt;=V5UE('جدول الحضور و الغياب'!$C$16),VALUE(MID(P20,11,11))&lt;=VALUE('جدول الحضور و الغياب'!$E$16)),7,0))),0)))</f>
        <v>0</v>
      </c>
      <c r="R20" s="78">
        <f t="shared" si="0"/>
        <v>0</v>
      </c>
      <c r="S20" s="78">
        <f t="shared" si="1"/>
        <v>0</v>
      </c>
      <c r="T20" s="79">
        <f>IFERROR(IF(AND(VALUE(MID(L20,11,11))&gt;=VALUE('جدول الحضور و الغياب'!$C$24),VALUE(MID(L20,11,11))&lt;=VALUE('جدول الحضور و الغياب'!$E$24)),1,IF(AND(VALUE(MID(L20,11,11))&gt;=VALUE('جدول الحضور و الغياب'!$C$26),VALUE(MID(L20,11,11))&lt;=VALUE('جدول الحضور و الغياب'!$E$26)),3,IF(AND(VALUE(MID(L20,11,11))&gt;=VALUE('جدول الحضور و الغياب'!$C$28),VALUE(MID(L20,11,11))&lt;=VALUE('جدول الحضور و الغياب'!$E$28)),7,0))),0)</f>
        <v>0</v>
      </c>
      <c r="U20" s="79">
        <f>IFERROR(IF(AND(VALUE(MID(M20,11,11))&gt;=VALUE('جدول الحضور و الغياب'!$C$12),VALUE(MID(M20,11,11))&lt;=VALUE('جدول الحضور و الغياب'!$E$12)),1,IF(AND(VALUE(MID(M20,11,11))&gt;=VALUE('جدول الحضور و الغياب'!$C$14),VALUE(MID(M20,11,11))&lt;=VALUE('جدول الحضور و الغياب'!$E$14)),3,IF(AND(VALUE(MID(M20,11,11))&gt;=VALUE('جدول الحضور و الغياب'!$C$16),VALUE(MID(M20,11,11))&lt;=VALUE('جدول الحضور و الغياب'!$E$16)),7,0))),0)</f>
        <v>0</v>
      </c>
      <c r="V20" s="79">
        <f>IFERROR(IF(AND(VALUE(MID(N20,11,11))&gt;=VALUE('جدول الحضور و الغياب'!$C$12),VALUE(MID(N20,11,11))&lt;=VALUE('جدول الحضور و الغياب'!$E$12)),1,IF(AND(VALUE(MID(N20,11,11))&gt;=VALUE('جدول الحضور و الغياب'!$C$14),VALUE(MID(N20,11,11))&lt;=VALUE('جدول الحضور و الغياب'!$E$14)),3,IF(AND(VALUE(MID(N20,11,11))&gt;=VALUE('جدول الحضور و الغياب'!$C$16),VALUE(MID(N20,11,11))&lt;=VALUE('جدول الحضور و الغياب'!$E$16)),7,0))),0)</f>
        <v>0</v>
      </c>
      <c r="W20" s="79">
        <f>IFERROR(IF(AND(VALUE(MID(O20,11,11))&gt;=VALUE('جدول الحضور و الغياب'!$C$12),VALUE(MID(O20,11,11))&lt;=VALUE('جدول الحضور و الغياب'!$E$12)),1,IF(AND(VALUE(MID(O20,11,11))&gt;=VALUE('جدول الحضور و الغياب'!$C$14),VALUE(MID(O20,11,11))&lt;=VALUE('جدول الحضور و الغياب'!$E$14)),3,IF(AND(VALUE(MID(O20,11,11))&gt;=VALUE('جدول الحضور و الغياب'!$C$16),VALUE(MID(O20,11,11))&lt;=VALUE('جدول الحضور و الغياب'!$E$16)),7,0))),0)</f>
        <v>0</v>
      </c>
      <c r="X20" s="79">
        <f>IFERROR(IF(AND(VALUE(MID(P20,11,11))&gt;=VALUE('جدول الحضور و الغياب'!$C$12),VALUE(MID(P20,11,11))&lt;=VALUE('جدول الحضور و الغياب'!$E$12)),1,IF(AND(VALUE(MID(P20,11,11))&gt;=VALUE('جدول الحضور و الغياب'!$C$14),VALUE(MID(P20,11,11))&lt;=VALUE('جدول الحضور و الغياب'!$E$14)),3,IF(AND(VALUE(MID(P20,11,11))&gt;=VALUE('جدول الحضور و الغياب'!$C$16),VALUE(MID(P20,11,11))&lt;=VALUE('جدول الحضور و الغياب'!$E$16)),7,0))),0)</f>
        <v>0</v>
      </c>
      <c r="Y20" s="78">
        <f t="shared" si="2"/>
        <v>0</v>
      </c>
      <c r="Z20" s="102">
        <f t="shared" si="3"/>
        <v>0</v>
      </c>
    </row>
    <row r="21" spans="1:26" s="41" customFormat="1" ht="30" customHeight="1" thickBot="1">
      <c r="A21" s="32">
        <v>18</v>
      </c>
      <c r="B21" s="46"/>
      <c r="C21" s="46"/>
      <c r="D21" s="47"/>
      <c r="E21" s="35">
        <v>41554</v>
      </c>
      <c r="F21" s="36"/>
      <c r="G21" s="37"/>
      <c r="H21" s="37"/>
      <c r="I21" s="37"/>
      <c r="J21" s="38"/>
      <c r="K21" s="38"/>
      <c r="L21" s="44"/>
      <c r="M21" s="40"/>
      <c r="N21" s="40"/>
      <c r="O21" s="40"/>
      <c r="P21" s="40"/>
      <c r="Q21" s="103">
        <f>C21-(((C21/30)/7)*(IF(J21="",0,7)+IF(K21="",0,7)+IFERROR(IF(AND(VALUE(MID(L21,11,11))&gt;=VALUE('جدول الحضور و الغياب'!$C$24),VALUE(MID(L21,11,11))&lt;=VALUE('جدول الحضور و الغياب'!$E$24)),1,IF(AND(VALUE(MID(L21,11,11))&gt;=VALUE('جدول الحضور و الغياب'!$C$26),VALUE(MID(L21,11,11))&lt;=VALUE('جدول الحضور و الغياب'!$E$26)),3,IF(AND(VALUE(MID(L21,11,11))&gt;=VALUE('جدول الحضور و الغياب'!$C$28),VALUE(MID(L21,11,11))&lt;=VALUE('جدول الحضور و الغياب'!$E$28)),7,0))),0)+IFERROR(IF(AND(VALUE(MID(M21,11,11))&gt;=VALUE('جدول الحضور و الغياب'!$C$12),VALUE(MID(M21,11,11))&lt;=VALUE('جدول الحضور و الغياب'!$E$12)),1,IF(AND(VALUE(MID(M21,11,11))&gt;=VALUE('جدول الحضور و الغياب'!$C$14),VALUE(MID(M21,11,11))&lt;=VALUE('جدول الحضور و الغياب'!$E$14)),3,IF(AND(VALUE(MID(M21,11,11))&gt;=VALUE('جدول الحضور و الغياب'!$C$16),VALUE(MID(M21,11,11))&lt;=VALUE('جدول الحضور و الغياب'!$E$16)),7,0))),0)+IFERROR(IF(AND(VALUE(MID(N21,11,11))&gt;=VALUE('جدول الحضور و الغياب'!$C$12),VALUE(MID(N21,11,11))&lt;=VALUE('جدول الحضور و الغياب'!$E$12)),1,IF(AND(VALUE(MID(N21,11,11))&gt;=VALUE('جدول الحضور و الغياب'!$C$14),VALUE(MID(N21,11,11))&lt;=VALUE('جدول الحضور و الغياب'!$E$14)),3,IF(AND(VALUE(MID(N21,11,11))&gt;=VALUE('جدول الحضور و الغياب'!$C$16),VALUE(MID(N21,11,11))&lt;=VALUE('جدول الحضور و الغياب'!$E$16)),7,0))),0)+IFERROR(IF(AND(VALUE(MID(O21,11,11))&gt;=VALUE('جدول الحضور و الغياب'!$C$12),VALUE(MID(O21,11,11))&lt;=VALUE('جدول الحضور و الغياب'!$E$12)),1,IF(AND(VALUE(MID(O21,11,11))&gt;=VALUE('جدول الحضور و الغياب'!$C$14),VALUE(MID(O21,11,11))&lt;=VALUE('جدول الحضور و الغياب'!$E$14)),3,IF(AND(VALUE(MID(O21,11,11))&gt;=VALUE('جدول الحضور و الغياب'!$C$16),VALUE(MID(O21,11,11))&lt;=VALUE('جدول الحضور و الغياب'!$E$16)),7,0))),0)+IFERROR(IF(AND(VALUE(MID(P21,11,11))&gt;=VALUE('جدول الحضور و الغياب'!$C$12),VALUE(MID(P21,11,11))&lt;=VALUE('جدول الحضور و الغياب'!$E$12)),1,IF(AND(VALUE(MID(P21,11,11))&gt;=VALUE('جدول الحضور و الغياب'!$C$14),VALUE(MID(P21,11,11))&lt;=VALUE('جدول الحضور و الغياب'!$E$14)),3,IF(AND(VALUE(MID(P21,11,11))&gt;=V5UE('جدول الحضور و الغياب'!$C$16),VALUE(MID(P21,11,11))&lt;=VALUE('جدول الحضور و الغياب'!$E$16)),7,0))),0)))</f>
        <v>0</v>
      </c>
      <c r="R21" s="78">
        <f t="shared" si="0"/>
        <v>0</v>
      </c>
      <c r="S21" s="78">
        <f t="shared" si="1"/>
        <v>0</v>
      </c>
      <c r="T21" s="79">
        <f>IFERROR(IF(AND(VALUE(MID(L21,11,11))&gt;=VALUE('جدول الحضور و الغياب'!$C$24),VALUE(MID(L21,11,11))&lt;=VALUE('جدول الحضور و الغياب'!$E$24)),1,IF(AND(VALUE(MID(L21,11,11))&gt;=VALUE('جدول الحضور و الغياب'!$C$26),VALUE(MID(L21,11,11))&lt;=VALUE('جدول الحضور و الغياب'!$E$26)),3,IF(AND(VALUE(MID(L21,11,11))&gt;=VALUE('جدول الحضور و الغياب'!$C$28),VALUE(MID(L21,11,11))&lt;=VALUE('جدول الحضور و الغياب'!$E$28)),7,0))),0)</f>
        <v>0</v>
      </c>
      <c r="U21" s="79">
        <f>IFERROR(IF(AND(VALUE(MID(M21,11,11))&gt;=VALUE('جدول الحضور و الغياب'!$C$12),VALUE(MID(M21,11,11))&lt;=VALUE('جدول الحضور و الغياب'!$E$12)),1,IF(AND(VALUE(MID(M21,11,11))&gt;=VALUE('جدول الحضور و الغياب'!$C$14),VALUE(MID(M21,11,11))&lt;=VALUE('جدول الحضور و الغياب'!$E$14)),3,IF(AND(VALUE(MID(M21,11,11))&gt;=VALUE('جدول الحضور و الغياب'!$C$16),VALUE(MID(M21,11,11))&lt;=VALUE('جدول الحضور و الغياب'!$E$16)),7,0))),0)</f>
        <v>0</v>
      </c>
      <c r="V21" s="79">
        <f>IFERROR(IF(AND(VALUE(MID(N21,11,11))&gt;=VALUE('جدول الحضور و الغياب'!$C$12),VALUE(MID(N21,11,11))&lt;=VALUE('جدول الحضور و الغياب'!$E$12)),1,IF(AND(VALUE(MID(N21,11,11))&gt;=VALUE('جدول الحضور و الغياب'!$C$14),VALUE(MID(N21,11,11))&lt;=VALUE('جدول الحضور و الغياب'!$E$14)),3,IF(AND(VALUE(MID(N21,11,11))&gt;=VALUE('جدول الحضور و الغياب'!$C$16),VALUE(MID(N21,11,11))&lt;=VALUE('جدول الحضور و الغياب'!$E$16)),7,0))),0)</f>
        <v>0</v>
      </c>
      <c r="W21" s="79">
        <f>IFERROR(IF(AND(VALUE(MID(O21,11,11))&gt;=VALUE('جدول الحضور و الغياب'!$C$12),VALUE(MID(O21,11,11))&lt;=VALUE('جدول الحضور و الغياب'!$E$12)),1,IF(AND(VALUE(MID(O21,11,11))&gt;=VALUE('جدول الحضور و الغياب'!$C$14),VALUE(MID(O21,11,11))&lt;=VALUE('جدول الحضور و الغياب'!$E$14)),3,IF(AND(VALUE(MID(O21,11,11))&gt;=VALUE('جدول الحضور و الغياب'!$C$16),VALUE(MID(O21,11,11))&lt;=VALUE('جدول الحضور و الغياب'!$E$16)),7,0))),0)</f>
        <v>0</v>
      </c>
      <c r="X21" s="79">
        <f>IFERROR(IF(AND(VALUE(MID(P21,11,11))&gt;=VALUE('جدول الحضور و الغياب'!$C$12),VALUE(MID(P21,11,11))&lt;=VALUE('جدول الحضور و الغياب'!$E$12)),1,IF(AND(VALUE(MID(P21,11,11))&gt;=VALUE('جدول الحضور و الغياب'!$C$14),VALUE(MID(P21,11,11))&lt;=VALUE('جدول الحضور و الغياب'!$E$14)),3,IF(AND(VALUE(MID(P21,11,11))&gt;=VALUE('جدول الحضور و الغياب'!$C$16),VALUE(MID(P21,11,11))&lt;=VALUE('جدول الحضور و الغياب'!$E$16)),7,0))),0)</f>
        <v>0</v>
      </c>
      <c r="Y21" s="78">
        <f t="shared" si="2"/>
        <v>0</v>
      </c>
      <c r="Z21" s="102">
        <f t="shared" si="3"/>
        <v>0</v>
      </c>
    </row>
    <row r="22" spans="1:26" s="30" customFormat="1" ht="45.75" customHeight="1">
      <c r="A22" s="26" t="s">
        <v>15</v>
      </c>
      <c r="B22" s="27" t="s">
        <v>16</v>
      </c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3" t="s">
        <v>23</v>
      </c>
      <c r="N22" s="63" t="s">
        <v>24</v>
      </c>
      <c r="O22" s="63" t="s">
        <v>25</v>
      </c>
      <c r="P22" s="63" t="s">
        <v>26</v>
      </c>
      <c r="Q22" s="103">
        <f>C22-(((C22/30)/7)*(IF(J22="",0,7)+IF(K22="",0,7)+IFERROR(IF(AND(VALUE(MID(L22,11,11))&gt;=VALUE('جدول الحضور و الغياب'!$C$24),VALUE(MID(L22,11,11))&lt;=VALUE('جدول الحضور و الغياب'!$E$24)),1,IF(AND(VALUE(MID(L22,11,11))&gt;=VALUE('جدول الحضور و الغياب'!$C$26),VALUE(MID(L22,11,11))&lt;=VALUE('جدول الحضور و الغياب'!$E$26)),3,IF(AND(VALUE(MID(L22,11,11))&gt;=VALUE('جدول الحضور و الغياب'!$C$28),VALUE(MID(L22,11,11))&lt;=VALUE('جدول الحضور و الغياب'!$E$28)),7,0))),0)+IFERROR(IF(AND(VALUE(MID(M22,11,11))&gt;=VALUE('جدول الحضور و الغياب'!$C$12),VALUE(MID(M22,11,11))&lt;=VALUE('جدول الحضور و الغياب'!$E$12)),1,IF(AND(VALUE(MID(M22,11,11))&gt;=VALUE('جدول الحضور و الغياب'!$C$14),VALUE(MID(M22,11,11))&lt;=VALUE('جدول الحضور و الغياب'!$E$14)),3,IF(AND(VALUE(MID(M22,11,11))&gt;=VALUE('جدول الحضور و الغياب'!$C$16),VALUE(MID(M22,11,11))&lt;=VALUE('جدول الحضور و الغياب'!$E$16)),7,0))),0)+IFERROR(IF(AND(VALUE(MID(N22,11,11))&gt;=VALUE('جدول الحضور و الغياب'!$C$12),VALUE(MID(N22,11,11))&lt;=VALUE('جدول الحضور و الغياب'!$E$12)),1,IF(AND(VALUE(MID(N22,11,11))&gt;=VALUE('جدول الحضور و الغياب'!$C$14),VALUE(MID(N22,11,11))&lt;=VALUE('جدول الحضور و الغياب'!$E$14)),3,IF(AND(VALUE(MID(N22,11,11))&gt;=VALUE('جدول الحضور و الغياب'!$C$16),VALUE(MID(N22,11,11))&lt;=VALUE('جدول الحضور و الغياب'!$E$16)),7,0))),0)+IFERROR(IF(AND(VALUE(MID(O22,11,11))&gt;=VALUE('جدول الحضور و الغياب'!$C$12),VALUE(MID(O22,11,11))&lt;=VALUE('جدول الحضور و الغياب'!$E$12)),1,IF(AND(VALUE(MID(O22,11,11))&gt;=VALUE('جدول الحضور و الغياب'!$C$14),VALUE(MID(O22,11,11))&lt;=VALUE('جدول الحضور و الغياب'!$E$14)),3,IF(AND(VALUE(MID(O22,11,11))&gt;=VALUE('جدول الحضور و الغياب'!$C$16),VALUE(MID(O22,11,11))&lt;=VALUE('جدول الحضور و الغياب'!$E$16)),7,0))),0)+IFERROR(IF(AND(VALUE(MID(P22,11,11))&gt;=VALUE('جدول الحضور و الغياب'!$C$12),VALUE(MID(P22,11,11))&lt;=VALUE('جدول الحضور و الغياب'!$E$12)),1,IF(AND(VALUE(MID(P22,11,11))&gt;=VALUE('جدول الحضور و الغياب'!$C$14),VALUE(MID(P22,11,11))&lt;=VALUE('جدول الحضور و الغياب'!$E$14)),3,IF(AND(VALUE(MID(P22,11,11))&gt;=V5UE('جدول الحضور و الغياب'!$C$16),VALUE(MID(P22,11,11))&lt;=VALUE('جدول الحضور و الغياب'!$E$16)),7,0))),0)))</f>
        <v>0</v>
      </c>
      <c r="R22" s="78">
        <f t="shared" si="0"/>
        <v>7</v>
      </c>
      <c r="S22" s="78">
        <f t="shared" si="1"/>
        <v>7</v>
      </c>
      <c r="T22" s="79">
        <f>IFERROR(IF(AND(VALUE(MID(L22,11,11))&gt;=VALUE('جدول الحضور و الغياب'!$C$24),VALUE(MID(L22,11,11))&lt;=VALUE('جدول الحضور و الغياب'!$E$24)),1,IF(AND(VALUE(MID(L22,11,11))&gt;=VALUE('جدول الحضور و الغياب'!$C$26),VALUE(MID(L22,11,11))&lt;=VALUE('جدول الحضور و الغياب'!$E$26)),3,IF(AND(VALUE(MID(L22,11,11))&gt;=VALUE('جدول الحضور و الغياب'!$C$28),VALUE(MID(L22,11,11))&lt;=VALUE('جدول الحضور و الغياب'!$E$28)),7,0))),0)</f>
        <v>0</v>
      </c>
      <c r="U22" s="79">
        <f>IFERROR(IF(AND(VALUE(MID(M22,11,11))&gt;=VALUE('جدول الحضور و الغياب'!$C$12),VALUE(MID(M22,11,11))&lt;=VALUE('جدول الحضور و الغياب'!$E$12)),1,IF(AND(VALUE(MID(M22,11,11))&gt;=VALUE('جدول الحضور و الغياب'!$C$14),VALUE(MID(M22,11,11))&lt;=VALUE('جدول الحضور و الغياب'!$E$14)),3,IF(AND(VALUE(MID(M22,11,11))&gt;=VALUE('جدول الحضور و الغياب'!$C$16),VALUE(MID(M22,11,11))&lt;=VALUE('جدول الحضور و الغياب'!$E$16)),7,0))),0)</f>
        <v>0</v>
      </c>
      <c r="V22" s="79">
        <f>IFERROR(IF(AND(VALUE(MID(N22,11,11))&gt;=VALUE('جدول الحضور و الغياب'!$C$12),VALUE(MID(N22,11,11))&lt;=VALUE('جدول الحضور و الغياب'!$E$12)),1,IF(AND(VALUE(MID(N22,11,11))&gt;=VALUE('جدول الحضور و الغياب'!$C$14),VALUE(MID(N22,11,11))&lt;=VALUE('جدول الحضور و الغياب'!$E$14)),3,IF(AND(VALUE(MID(N22,11,11))&gt;=VALUE('جدول الحضور و الغياب'!$C$16),VALUE(MID(N22,11,11))&lt;=VALUE('جدول الحضور و الغياب'!$E$16)),7,0))),0)</f>
        <v>0</v>
      </c>
      <c r="W22" s="79">
        <f>IFERROR(IF(AND(VALUE(MID(O22,11,11))&gt;=VALUE('جدول الحضور و الغياب'!$C$12),VALUE(MID(O22,11,11))&lt;=VALUE('جدول الحضور و الغياب'!$E$12)),1,IF(AND(VALUE(MID(O22,11,11))&gt;=VALUE('جدول الحضور و الغياب'!$C$14),VALUE(MID(O22,11,11))&lt;=VALUE('جدول الحضور و الغياب'!$E$14)),3,IF(AND(VALUE(MID(O22,11,11))&gt;=VALUE('جدول الحضور و الغياب'!$C$16),VALUE(MID(O22,11,11))&lt;=VALUE('جدول الحضور و الغياب'!$E$16)),7,0))),0)</f>
        <v>0</v>
      </c>
      <c r="X22" s="79">
        <f>IFERROR(IF(AND(VALUE(MID(P22,11,11))&gt;=VALUE('جدول الحضور و الغياب'!$C$12),VALUE(MID(P22,11,11))&lt;=VALUE('جدول الحضور و الغياب'!$E$12)),1,IF(AND(VALUE(MID(P22,11,11))&gt;=VALUE('جدول الحضور و الغياب'!$C$14),VALUE(MID(P22,11,11))&lt;=VALUE('جدول الحضور و الغياب'!$E$14)),3,IF(AND(VALUE(MID(P22,11,11))&gt;=VALUE('جدول الحضور و الغياب'!$C$16),VALUE(MID(P22,11,11))&lt;=VALUE('جدول الحضور و الغياب'!$E$16)),7,0))),0)</f>
        <v>0</v>
      </c>
      <c r="Y22" s="78">
        <f t="shared" si="2"/>
        <v>0</v>
      </c>
      <c r="Z22" s="102">
        <f t="shared" si="3"/>
        <v>0</v>
      </c>
    </row>
    <row r="23" spans="1:26" ht="30" customHeight="1">
      <c r="A23" s="51">
        <v>19</v>
      </c>
      <c r="B23" s="33"/>
      <c r="C23" s="33"/>
      <c r="D23" s="52"/>
      <c r="E23" s="35"/>
      <c r="F23" s="35"/>
      <c r="G23" s="37"/>
      <c r="H23" s="37"/>
      <c r="I23" s="37"/>
      <c r="J23" s="38"/>
      <c r="K23" s="38"/>
      <c r="L23" s="39"/>
      <c r="M23" s="45"/>
      <c r="N23" s="40"/>
      <c r="O23" s="40"/>
      <c r="P23" s="40"/>
      <c r="Q23" s="103">
        <f>C23-(((C23/30)/7)*(IF(J23="",0,7)+IF(K23="",0,7)+IFERROR(IF(AND(VALUE(MID(L23,11,11))&gt;=VALUE('جدول الحضور و الغياب'!$C$24),VALUE(MID(L23,11,11))&lt;=VALUE('جدول الحضور و الغياب'!$E$24)),1,IF(AND(VALUE(MID(L23,11,11))&gt;=VALUE('جدول الحضور و الغياب'!$C$26),VALUE(MID(L23,11,11))&lt;=VALUE('جدول الحضور و الغياب'!$E$26)),3,IF(AND(VALUE(MID(L23,11,11))&gt;=VALUE('جدول الحضور و الغياب'!$C$28),VALUE(MID(L23,11,11))&lt;=VALUE('جدول الحضور و الغياب'!$E$28)),7,0))),0)+IFERROR(IF(AND(VALUE(MID(M23,11,11))&gt;=VALUE('جدول الحضور و الغياب'!$C$12),VALUE(MID(M23,11,11))&lt;=VALUE('جدول الحضور و الغياب'!$E$12)),1,IF(AND(VALUE(MID(M23,11,11))&gt;=VALUE('جدول الحضور و الغياب'!$C$14),VALUE(MID(M23,11,11))&lt;=VALUE('جدول الحضور و الغياب'!$E$14)),3,IF(AND(VALUE(MID(M23,11,11))&gt;=VALUE('جدول الحضور و الغياب'!$C$16),VALUE(MID(M23,11,11))&lt;=VALUE('جدول الحضور و الغياب'!$E$16)),7,0))),0)+IFERROR(IF(AND(VALUE(MID(N23,11,11))&gt;=VALUE('جدول الحضور و الغياب'!$C$12),VALUE(MID(N23,11,11))&lt;=VALUE('جدول الحضور و الغياب'!$E$12)),1,IF(AND(VALUE(MID(N23,11,11))&gt;=VALUE('جدول الحضور و الغياب'!$C$14),VALUE(MID(N23,11,11))&lt;=VALUE('جدول الحضور و الغياب'!$E$14)),3,IF(AND(VALUE(MID(N23,11,11))&gt;=VALUE('جدول الحضور و الغياب'!$C$16),VALUE(MID(N23,11,11))&lt;=VALUE('جدول الحضور و الغياب'!$E$16)),7,0))),0)+IFERROR(IF(AND(VALUE(MID(O23,11,11))&gt;=VALUE('جدول الحضور و الغياب'!$C$12),VALUE(MID(O23,11,11))&lt;=VALUE('جدول الحضور و الغياب'!$E$12)),1,IF(AND(VALUE(MID(O23,11,11))&gt;=VALUE('جدول الحضور و الغياب'!$C$14),VALUE(MID(O23,11,11))&lt;=VALUE('جدول الحضور و الغياب'!$E$14)),3,IF(AND(VALUE(MID(O23,11,11))&gt;=VALUE('جدول الحضور و الغياب'!$C$16),VALUE(MID(O23,11,11))&lt;=VALUE('جدول الحضور و الغياب'!$E$16)),7,0))),0)+IFERROR(IF(AND(VALUE(MID(P23,11,11))&gt;=VALUE('جدول الحضور و الغياب'!$C$12),VALUE(MID(P23,11,11))&lt;=VALUE('جدول الحضور و الغياب'!$E$12)),1,IF(AND(VALUE(MID(P23,11,11))&gt;=VALUE('جدول الحضور و الغياب'!$C$14),VALUE(MID(P23,11,11))&lt;=VALUE('جدول الحضور و الغياب'!$E$14)),3,IF(AND(VALUE(MID(P23,11,11))&gt;=V5UE('جدول الحضور و الغياب'!$C$16),VALUE(MID(P23,11,11))&lt;=VALUE('جدول الحضور و الغياب'!$E$16)),7,0))),0)))</f>
        <v>0</v>
      </c>
      <c r="R23" s="78">
        <f t="shared" si="0"/>
        <v>0</v>
      </c>
      <c r="S23" s="78">
        <f t="shared" si="1"/>
        <v>0</v>
      </c>
      <c r="T23" s="79">
        <f>IFERROR(IF(AND(VALUE(MID(L23,11,11))&gt;=VALUE('جدول الحضور و الغياب'!$C$24),VALUE(MID(L23,11,11))&lt;=VALUE('جدول الحضور و الغياب'!$E$24)),1,IF(AND(VALUE(MID(L23,11,11))&gt;=VALUE('جدول الحضور و الغياب'!$C$26),VALUE(MID(L23,11,11))&lt;=VALUE('جدول الحضور و الغياب'!$E$26)),3,IF(AND(VALUE(MID(L23,11,11))&gt;=VALUE('جدول الحضور و الغياب'!$C$28),VALUE(MID(L23,11,11))&lt;=VALUE('جدول الحضور و الغياب'!$E$28)),7,0))),0)</f>
        <v>0</v>
      </c>
      <c r="U23" s="79">
        <f>IFERROR(IF(AND(VALUE(MID(M23,11,11))&gt;=VALUE('جدول الحضور و الغياب'!$C$12),VALUE(MID(M23,11,11))&lt;=VALUE('جدول الحضور و الغياب'!$E$12)),1,IF(AND(VALUE(MID(M23,11,11))&gt;=VALUE('جدول الحضور و الغياب'!$C$14),VALUE(MID(M23,11,11))&lt;=VALUE('جدول الحضور و الغياب'!$E$14)),3,IF(AND(VALUE(MID(M23,11,11))&gt;=VALUE('جدول الحضور و الغياب'!$C$16),VALUE(MID(M23,11,11))&lt;=VALUE('جدول الحضور و الغياب'!$E$16)),7,0))),0)</f>
        <v>0</v>
      </c>
      <c r="V23" s="79">
        <f>IFERROR(IF(AND(VALUE(MID(N23,11,11))&gt;=VALUE('جدول الحضور و الغياب'!$C$12),VALUE(MID(N23,11,11))&lt;=VALUE('جدول الحضور و الغياب'!$E$12)),1,IF(AND(VALUE(MID(N23,11,11))&gt;=VALUE('جدول الحضور و الغياب'!$C$14),VALUE(MID(N23,11,11))&lt;=VALUE('جدول الحضور و الغياب'!$E$14)),3,IF(AND(VALUE(MID(N23,11,11))&gt;=VALUE('جدول الحضور و الغياب'!$C$16),VALUE(MID(N23,11,11))&lt;=VALUE('جدول الحضور و الغياب'!$E$16)),7,0))),0)</f>
        <v>0</v>
      </c>
      <c r="W23" s="79">
        <f>IFERROR(IF(AND(VALUE(MID(O23,11,11))&gt;=VALUE('جدول الحضور و الغياب'!$C$12),VALUE(MID(O23,11,11))&lt;=VALUE('جدول الحضور و الغياب'!$E$12)),1,IF(AND(VALUE(MID(O23,11,11))&gt;=VALUE('جدول الحضور و الغياب'!$C$14),VALUE(MID(O23,11,11))&lt;=VALUE('جدول الحضور و الغياب'!$E$14)),3,IF(AND(VALUE(MID(O23,11,11))&gt;=VALUE('جدول الحضور و الغياب'!$C$16),VALUE(MID(O23,11,11))&lt;=VALUE('جدول الحضور و الغياب'!$E$16)),7,0))),0)</f>
        <v>0</v>
      </c>
      <c r="X23" s="79">
        <f>IFERROR(IF(AND(VALUE(MID(P23,11,11))&gt;=VALUE('جدول الحضور و الغياب'!$C$12),VALUE(MID(P23,11,11))&lt;=VALUE('جدول الحضور و الغياب'!$E$12)),1,IF(AND(VALUE(MID(P23,11,11))&gt;=VALUE('جدول الحضور و الغياب'!$C$14),VALUE(MID(P23,11,11))&lt;=VALUE('جدول الحضور و الغياب'!$E$14)),3,IF(AND(VALUE(MID(P23,11,11))&gt;=VALUE('جدول الحضور و الغياب'!$C$16),VALUE(MID(P23,11,11))&lt;=VALUE('جدول الحضور و الغياب'!$E$16)),7,0))),0)</f>
        <v>0</v>
      </c>
      <c r="Y23" s="78">
        <f t="shared" si="2"/>
        <v>0</v>
      </c>
      <c r="Z23" s="102">
        <f t="shared" si="3"/>
        <v>0</v>
      </c>
    </row>
    <row r="24" spans="1:26" ht="30" customHeight="1">
      <c r="A24" s="51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103">
        <f>C24-(((C24/30)/7)*(IF(J24="",0,7)+IF(K24="",0,7)+IFERROR(IF(AND(VALUE(MID(L24,11,11))&gt;=VALUE('جدول الحضور و الغياب'!$C$24),VALUE(MID(L24,11,11))&lt;=VALUE('جدول الحضور و الغياب'!$E$24)),1,IF(AND(VALUE(MID(L24,11,11))&gt;=VALUE('جدول الحضور و الغياب'!$C$26),VALUE(MID(L24,11,11))&lt;=VALUE('جدول الحضور و الغياب'!$E$26)),3,IF(AND(VALUE(MID(L24,11,11))&gt;=VALUE('جدول الحضور و الغياب'!$C$28),VALUE(MID(L24,11,11))&lt;=VALUE('جدول الحضور و الغياب'!$E$28)),7,0))),0)+IFERROR(IF(AND(VALUE(MID(M24,11,11))&gt;=VALUE('جدول الحضور و الغياب'!$C$12),VALUE(MID(M24,11,11))&lt;=VALUE('جدول الحضور و الغياب'!$E$12)),1,IF(AND(VALUE(MID(M24,11,11))&gt;=VALUE('جدول الحضور و الغياب'!$C$14),VALUE(MID(M24,11,11))&lt;=VALUE('جدول الحضور و الغياب'!$E$14)),3,IF(AND(VALUE(MID(M24,11,11))&gt;=VALUE('جدول الحضور و الغياب'!$C$16),VALUE(MID(M24,11,11))&lt;=VALUE('جدول الحضور و الغياب'!$E$16)),7,0))),0)+IFERROR(IF(AND(VALUE(MID(N24,11,11))&gt;=VALUE('جدول الحضور و الغياب'!$C$12),VALUE(MID(N24,11,11))&lt;=VALUE('جدول الحضور و الغياب'!$E$12)),1,IF(AND(VALUE(MID(N24,11,11))&gt;=VALUE('جدول الحضور و الغياب'!$C$14),VALUE(MID(N24,11,11))&lt;=VALUE('جدول الحضور و الغياب'!$E$14)),3,IF(AND(VALUE(MID(N24,11,11))&gt;=VALUE('جدول الحضور و الغياب'!$C$16),VALUE(MID(N24,11,11))&lt;=VALUE('جدول الحضور و الغياب'!$E$16)),7,0))),0)+IFERROR(IF(AND(VALUE(MID(O24,11,11))&gt;=VALUE('جدول الحضور و الغياب'!$C$12),VALUE(MID(O24,11,11))&lt;=VALUE('جدول الحضور و الغياب'!$E$12)),1,IF(AND(VALUE(MID(O24,11,11))&gt;=VALUE('جدول الحضور و الغياب'!$C$14),VALUE(MID(O24,11,11))&lt;=VALUE('جدول الحضور و الغياب'!$E$14)),3,IF(AND(VALUE(MID(O24,11,11))&gt;=VALUE('جدول الحضور و الغياب'!$C$16),VALUE(MID(O24,11,11))&lt;=VALUE('جدول الحضور و الغياب'!$E$16)),7,0))),0)+IFERROR(IF(AND(VALUE(MID(P24,11,11))&gt;=VALUE('جدول الحضور و الغياب'!$C$12),VALUE(MID(P24,11,11))&lt;=VALUE('جدول الحضور و الغياب'!$E$12)),1,IF(AND(VALUE(MID(P24,11,11))&gt;=VALUE('جدول الحضور و الغياب'!$C$14),VALUE(MID(P24,11,11))&lt;=VALUE('جدول الحضور و الغياب'!$E$14)),3,IF(AND(VALUE(MID(P24,11,11))&gt;=V5UE('جدول الحضور و الغياب'!$C$16),VALUE(MID(P24,11,11))&lt;=VALUE('جدول الحضور و الغياب'!$E$16)),7,0))),0)))</f>
        <v>0</v>
      </c>
      <c r="R24" s="78">
        <f t="shared" si="0"/>
        <v>0</v>
      </c>
      <c r="S24" s="78">
        <f t="shared" si="1"/>
        <v>0</v>
      </c>
      <c r="T24" s="79">
        <f>IFERROR(IF(AND(VALUE(MID(L24,11,11))&gt;=VALUE('جدول الحضور و الغياب'!$C$24),VALUE(MID(L24,11,11))&lt;=VALUE('جدول الحضور و الغياب'!$E$24)),1,IF(AND(VALUE(MID(L24,11,11))&gt;=VALUE('جدول الحضور و الغياب'!$C$26),VALUE(MID(L24,11,11))&lt;=VALUE('جدول الحضور و الغياب'!$E$26)),3,IF(AND(VALUE(MID(L24,11,11))&gt;=VALUE('جدول الحضور و الغياب'!$C$28),VALUE(MID(L24,11,11))&lt;=VALUE('جدول الحضور و الغياب'!$E$28)),7,0))),0)</f>
        <v>0</v>
      </c>
      <c r="U24" s="79">
        <f>IFERROR(IF(AND(VALUE(MID(M24,11,11))&gt;=VALUE('جدول الحضور و الغياب'!$C$12),VALUE(MID(M24,11,11))&lt;=VALUE('جدول الحضور و الغياب'!$E$12)),1,IF(AND(VALUE(MID(M24,11,11))&gt;=VALUE('جدول الحضور و الغياب'!$C$14),VALUE(MID(M24,11,11))&lt;=VALUE('جدول الحضور و الغياب'!$E$14)),3,IF(AND(VALUE(MID(M24,11,11))&gt;=VALUE('جدول الحضور و الغياب'!$C$16),VALUE(MID(M24,11,11))&lt;=VALUE('جدول الحضور و الغياب'!$E$16)),7,0))),0)</f>
        <v>0</v>
      </c>
      <c r="V24" s="79">
        <f>IFERROR(IF(AND(VALUE(MID(N24,11,11))&gt;=VALUE('جدول الحضور و الغياب'!$C$12),VALUE(MID(N24,11,11))&lt;=VALUE('جدول الحضور و الغياب'!$E$12)),1,IF(AND(VALUE(MID(N24,11,11))&gt;=VALUE('جدول الحضور و الغياب'!$C$14),VALUE(MID(N24,11,11))&lt;=VALUE('جدول الحضور و الغياب'!$E$14)),3,IF(AND(VALUE(MID(N24,11,11))&gt;=VALUE('جدول الحضور و الغياب'!$C$16),VALUE(MID(N24,11,11))&lt;=VALUE('جدول الحضور و الغياب'!$E$16)),7,0))),0)</f>
        <v>0</v>
      </c>
      <c r="W24" s="79">
        <f>IFERROR(IF(AND(VALUE(MID(O24,11,11))&gt;=VALUE('جدول الحضور و الغياب'!$C$12),VALUE(MID(O24,11,11))&lt;=VALUE('جدول الحضور و الغياب'!$E$12)),1,IF(AND(VALUE(MID(O24,11,11))&gt;=VALUE('جدول الحضور و الغياب'!$C$14),VALUE(MID(O24,11,11))&lt;=VALUE('جدول الحضور و الغياب'!$E$14)),3,IF(AND(VALUE(MID(O24,11,11))&gt;=VALUE('جدول الحضور و الغياب'!$C$16),VALUE(MID(O24,11,11))&lt;=VALUE('جدول الحضور و الغياب'!$E$16)),7,0))),0)</f>
        <v>0</v>
      </c>
      <c r="X24" s="79">
        <f>IFERROR(IF(AND(VALUE(MID(P24,11,11))&gt;=VALUE('جدول الحضور و الغياب'!$C$12),VALUE(MID(P24,11,11))&lt;=VALUE('جدول الحضور و الغياب'!$E$12)),1,IF(AND(VALUE(MID(P24,11,11))&gt;=VALUE('جدول الحضور و الغياب'!$C$14),VALUE(MID(P24,11,11))&lt;=VALUE('جدول الحضور و الغياب'!$E$14)),3,IF(AND(VALUE(MID(P24,11,11))&gt;=VALUE('جدول الحضور و الغياب'!$C$16),VALUE(MID(P24,11,11))&lt;=VALUE('جدول الحضور و الغياب'!$E$16)),7,0))),0)</f>
        <v>0</v>
      </c>
      <c r="Y24" s="78">
        <f t="shared" si="2"/>
        <v>0</v>
      </c>
      <c r="Z24" s="102">
        <f t="shared" si="3"/>
        <v>0</v>
      </c>
    </row>
    <row r="25" spans="1:26" s="41" customFormat="1" ht="30" customHeight="1">
      <c r="A25" s="51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103">
        <f>C25-(((C25/30)/7)*(IF(J25="",0,7)+IF(K25="",0,7)+IFERROR(IF(AND(VALUE(MID(L25,11,11))&gt;=VALUE('جدول الحضور و الغياب'!$C$24),VALUE(MID(L25,11,11))&lt;=VALUE('جدول الحضور و الغياب'!$E$24)),1,IF(AND(VALUE(MID(L25,11,11))&gt;=VALUE('جدول الحضور و الغياب'!$C$26),VALUE(MID(L25,11,11))&lt;=VALUE('جدول الحضور و الغياب'!$E$26)),3,IF(AND(VALUE(MID(L25,11,11))&gt;=VALUE('جدول الحضور و الغياب'!$C$28),VALUE(MID(L25,11,11))&lt;=VALUE('جدول الحضور و الغياب'!$E$28)),7,0))),0)+IFERROR(IF(AND(VALUE(MID(M25,11,11))&gt;=VALUE('جدول الحضور و الغياب'!$C$12),VALUE(MID(M25,11,11))&lt;=VALUE('جدول الحضور و الغياب'!$E$12)),1,IF(AND(VALUE(MID(M25,11,11))&gt;=VALUE('جدول الحضور و الغياب'!$C$14),VALUE(MID(M25,11,11))&lt;=VALUE('جدول الحضور و الغياب'!$E$14)),3,IF(AND(VALUE(MID(M25,11,11))&gt;=VALUE('جدول الحضور و الغياب'!$C$16),VALUE(MID(M25,11,11))&lt;=VALUE('جدول الحضور و الغياب'!$E$16)),7,0))),0)+IFERROR(IF(AND(VALUE(MID(N25,11,11))&gt;=VALUE('جدول الحضور و الغياب'!$C$12),VALUE(MID(N25,11,11))&lt;=VALUE('جدول الحضور و الغياب'!$E$12)),1,IF(AND(VALUE(MID(N25,11,11))&gt;=VALUE('جدول الحضور و الغياب'!$C$14),VALUE(MID(N25,11,11))&lt;=VALUE('جدول الحضور و الغياب'!$E$14)),3,IF(AND(VALUE(MID(N25,11,11))&gt;=VALUE('جدول الحضور و الغياب'!$C$16),VALUE(MID(N25,11,11))&lt;=VALUE('جدول الحضور و الغياب'!$E$16)),7,0))),0)+IFERROR(IF(AND(VALUE(MID(O25,11,11))&gt;=VALUE('جدول الحضور و الغياب'!$C$12),VALUE(MID(O25,11,11))&lt;=VALUE('جدول الحضور و الغياب'!$E$12)),1,IF(AND(VALUE(MID(O25,11,11))&gt;=VALUE('جدول الحضور و الغياب'!$C$14),VALUE(MID(O25,11,11))&lt;=VALUE('جدول الحضور و الغياب'!$E$14)),3,IF(AND(VALUE(MID(O25,11,11))&gt;=VALUE('جدول الحضور و الغياب'!$C$16),VALUE(MID(O25,11,11))&lt;=VALUE('جدول الحضور و الغياب'!$E$16)),7,0))),0)+IFERROR(IF(AND(VALUE(MID(P25,11,11))&gt;=VALUE('جدول الحضور و الغياب'!$C$12),VALUE(MID(P25,11,11))&lt;=VALUE('جدول الحضور و الغياب'!$E$12)),1,IF(AND(VALUE(MID(P25,11,11))&gt;=VALUE('جدول الحضور و الغياب'!$C$14),VALUE(MID(P25,11,11))&lt;=VALUE('جدول الحضور و الغياب'!$E$14)),3,IF(AND(VALUE(MID(P25,11,11))&gt;=V5UE('جدول الحضور و الغياب'!$C$16),VALUE(MID(P25,11,11))&lt;=VALUE('جدول الحضور و الغياب'!$E$16)),7,0))),0)))</f>
        <v>0</v>
      </c>
      <c r="R25" s="78">
        <f t="shared" si="0"/>
        <v>0</v>
      </c>
      <c r="S25" s="78">
        <f t="shared" si="1"/>
        <v>0</v>
      </c>
      <c r="T25" s="79">
        <f>IFERROR(IF(AND(VALUE(MID(L25,11,11))&gt;=VALUE('جدول الحضور و الغياب'!$C$24),VALUE(MID(L25,11,11))&lt;=VALUE('جدول الحضور و الغياب'!$E$24)),1,IF(AND(VALUE(MID(L25,11,11))&gt;=VALUE('جدول الحضور و الغياب'!$C$26),VALUE(MID(L25,11,11))&lt;=VALUE('جدول الحضور و الغياب'!$E$26)),3,IF(AND(VALUE(MID(L25,11,11))&gt;=VALUE('جدول الحضور و الغياب'!$C$28),VALUE(MID(L25,11,11))&lt;=VALUE('جدول الحضور و الغياب'!$E$28)),7,0))),0)</f>
        <v>0</v>
      </c>
      <c r="U25" s="79">
        <f>IFERROR(IF(AND(VALUE(MID(M25,11,11))&gt;=VALUE('جدول الحضور و الغياب'!$C$12),VALUE(MID(M25,11,11))&lt;=VALUE('جدول الحضور و الغياب'!$E$12)),1,IF(AND(VALUE(MID(M25,11,11))&gt;=VALUE('جدول الحضور و الغياب'!$C$14),VALUE(MID(M25,11,11))&lt;=VALUE('جدول الحضور و الغياب'!$E$14)),3,IF(AND(VALUE(MID(M25,11,11))&gt;=VALUE('جدول الحضور و الغياب'!$C$16),VALUE(MID(M25,11,11))&lt;=VALUE('جدول الحضور و الغياب'!$E$16)),7,0))),0)</f>
        <v>0</v>
      </c>
      <c r="V25" s="79">
        <f>IFERROR(IF(AND(VALUE(MID(N25,11,11))&gt;=VALUE('جدول الحضور و الغياب'!$C$12),VALUE(MID(N25,11,11))&lt;=VALUE('جدول الحضور و الغياب'!$E$12)),1,IF(AND(VALUE(MID(N25,11,11))&gt;=VALUE('جدول الحضور و الغياب'!$C$14),VALUE(MID(N25,11,11))&lt;=VALUE('جدول الحضور و الغياب'!$E$14)),3,IF(AND(VALUE(MID(N25,11,11))&gt;=VALUE('جدول الحضور و الغياب'!$C$16),VALUE(MID(N25,11,11))&lt;=VALUE('جدول الحضور و الغياب'!$E$16)),7,0))),0)</f>
        <v>0</v>
      </c>
      <c r="W25" s="79">
        <f>IFERROR(IF(AND(VALUE(MID(O25,11,11))&gt;=VALUE('جدول الحضور و الغياب'!$C$12),VALUE(MID(O25,11,11))&lt;=VALUE('جدول الحضور و الغياب'!$E$12)),1,IF(AND(VALUE(MID(O25,11,11))&gt;=VALUE('جدول الحضور و الغياب'!$C$14),VALUE(MID(O25,11,11))&lt;=VALUE('جدول الحضور و الغياب'!$E$14)),3,IF(AND(VALUE(MID(O25,11,11))&gt;=VALUE('جدول الحضور و الغياب'!$C$16),VALUE(MID(O25,11,11))&lt;=VALUE('جدول الحضور و الغياب'!$E$16)),7,0))),0)</f>
        <v>0</v>
      </c>
      <c r="X25" s="79">
        <f>IFERROR(IF(AND(VALUE(MID(P25,11,11))&gt;=VALUE('جدول الحضور و الغياب'!$C$12),VALUE(MID(P25,11,11))&lt;=VALUE('جدول الحضور و الغياب'!$E$12)),1,IF(AND(VALUE(MID(P25,11,11))&gt;=VALUE('جدول الحضور و الغياب'!$C$14),VALUE(MID(P25,11,11))&lt;=VALUE('جدول الحضور و الغياب'!$E$14)),3,IF(AND(VALUE(MID(P25,11,11))&gt;=VALUE('جدول الحضور و الغياب'!$C$16),VALUE(MID(P25,11,11))&lt;=VALUE('جدول الحضور و الغياب'!$E$16)),7,0))),0)</f>
        <v>0</v>
      </c>
      <c r="Y25" s="78">
        <f t="shared" si="2"/>
        <v>0</v>
      </c>
      <c r="Z25" s="102">
        <f t="shared" si="3"/>
        <v>0</v>
      </c>
    </row>
    <row r="26" spans="1:26" s="41" customFormat="1" ht="30" customHeight="1">
      <c r="A26" s="51">
        <v>22</v>
      </c>
      <c r="B26" s="33"/>
      <c r="C26" s="33"/>
      <c r="D26" s="42"/>
      <c r="E26" s="35"/>
      <c r="F26" s="36"/>
      <c r="G26" s="53"/>
      <c r="H26" s="48"/>
      <c r="I26" s="48"/>
      <c r="J26" s="38"/>
      <c r="K26" s="38"/>
      <c r="L26" s="44"/>
      <c r="M26" s="45"/>
      <c r="N26" s="40"/>
      <c r="O26" s="40"/>
      <c r="P26" s="40"/>
      <c r="Q26" s="103">
        <f>C26-(((C26/30)/7)*(IF(J26="",0,7)+IF(K26="",0,7)+IFERROR(IF(AND(VALUE(MID(L26,11,11))&gt;=VALUE('جدول الحضور و الغياب'!$C$24),VALUE(MID(L26,11,11))&lt;=VALUE('جدول الحضور و الغياب'!$E$24)),1,IF(AND(VALUE(MID(L26,11,11))&gt;=VALUE('جدول الحضور و الغياب'!$C$26),VALUE(MID(L26,11,11))&lt;=VALUE('جدول الحضور و الغياب'!$E$26)),3,IF(AND(VALUE(MID(L26,11,11))&gt;=VALUE('جدول الحضور و الغياب'!$C$28),VALUE(MID(L26,11,11))&lt;=VALUE('جدول الحضور و الغياب'!$E$28)),7,0))),0)+IFERROR(IF(AND(VALUE(MID(M26,11,11))&gt;=VALUE('جدول الحضور و الغياب'!$C$12),VALUE(MID(M26,11,11))&lt;=VALUE('جدول الحضور و الغياب'!$E$12)),1,IF(AND(VALUE(MID(M26,11,11))&gt;=VALUE('جدول الحضور و الغياب'!$C$14),VALUE(MID(M26,11,11))&lt;=VALUE('جدول الحضور و الغياب'!$E$14)),3,IF(AND(VALUE(MID(M26,11,11))&gt;=VALUE('جدول الحضور و الغياب'!$C$16),VALUE(MID(M26,11,11))&lt;=VALUE('جدول الحضور و الغياب'!$E$16)),7,0))),0)+IFERROR(IF(AND(VALUE(MID(N26,11,11))&gt;=VALUE('جدول الحضور و الغياب'!$C$12),VALUE(MID(N26,11,11))&lt;=VALUE('جدول الحضور و الغياب'!$E$12)),1,IF(AND(VALUE(MID(N26,11,11))&gt;=VALUE('جدول الحضور و الغياب'!$C$14),VALUE(MID(N26,11,11))&lt;=VALUE('جدول الحضور و الغياب'!$E$14)),3,IF(AND(VALUE(MID(N26,11,11))&gt;=VALUE('جدول الحضور و الغياب'!$C$16),VALUE(MID(N26,11,11))&lt;=VALUE('جدول الحضور و الغياب'!$E$16)),7,0))),0)+IFERROR(IF(AND(VALUE(MID(O26,11,11))&gt;=VALUE('جدول الحضور و الغياب'!$C$12),VALUE(MID(O26,11,11))&lt;=VALUE('جدول الحضور و الغياب'!$E$12)),1,IF(AND(VALUE(MID(O26,11,11))&gt;=VALUE('جدول الحضور و الغياب'!$C$14),VALUE(MID(O26,11,11))&lt;=VALUE('جدول الحضور و الغياب'!$E$14)),3,IF(AND(VALUE(MID(O26,11,11))&gt;=VALUE('جدول الحضور و الغياب'!$C$16),VALUE(MID(O26,11,11))&lt;=VALUE('جدول الحضور و الغياب'!$E$16)),7,0))),0)+IFERROR(IF(AND(VALUE(MID(P26,11,11))&gt;=VALUE('جدول الحضور و الغياب'!$C$12),VALUE(MID(P26,11,11))&lt;=VALUE('جدول الحضور و الغياب'!$E$12)),1,IF(AND(VALUE(MID(P26,11,11))&gt;=VALUE('جدول الحضور و الغياب'!$C$14),VALUE(MID(P26,11,11))&lt;=VALUE('جدول الحضور و الغياب'!$E$14)),3,IF(AND(VALUE(MID(P26,11,11))&gt;=V5UE('جدول الحضور و الغياب'!$C$16),VALUE(MID(P26,11,11))&lt;=VALUE('جدول الحضور و الغياب'!$E$16)),7,0))),0)))</f>
        <v>0</v>
      </c>
      <c r="R26" s="78">
        <f t="shared" si="0"/>
        <v>0</v>
      </c>
      <c r="S26" s="78">
        <f t="shared" si="1"/>
        <v>0</v>
      </c>
      <c r="T26" s="79">
        <f>IFERROR(IF(AND(VALUE(MID(L26,11,11))&gt;=VALUE('جدول الحضور و الغياب'!$C$24),VALUE(MID(L26,11,11))&lt;=VALUE('جدول الحضور و الغياب'!$E$24)),1,IF(AND(VALUE(MID(L26,11,11))&gt;=VALUE('جدول الحضور و الغياب'!$C$26),VALUE(MID(L26,11,11))&lt;=VALUE('جدول الحضور و الغياب'!$E$26)),3,IF(AND(VALUE(MID(L26,11,11))&gt;=VALUE('جدول الحضور و الغياب'!$C$28),VALUE(MID(L26,11,11))&lt;=VALUE('جدول الحضور و الغياب'!$E$28)),7,0))),0)</f>
        <v>0</v>
      </c>
      <c r="U26" s="79">
        <f>IFERROR(IF(AND(VALUE(MID(M26,11,11))&gt;=VALUE('جدول الحضور و الغياب'!$C$12),VALUE(MID(M26,11,11))&lt;=VALUE('جدول الحضور و الغياب'!$E$12)),1,IF(AND(VALUE(MID(M26,11,11))&gt;=VALUE('جدول الحضور و الغياب'!$C$14),VALUE(MID(M26,11,11))&lt;=VALUE('جدول الحضور و الغياب'!$E$14)),3,IF(AND(VALUE(MID(M26,11,11))&gt;=VALUE('جدول الحضور و الغياب'!$C$16),VALUE(MID(M26,11,11))&lt;=VALUE('جدول الحضور و الغياب'!$E$16)),7,0))),0)</f>
        <v>0</v>
      </c>
      <c r="V26" s="79">
        <f>IFERROR(IF(AND(VALUE(MID(N26,11,11))&gt;=VALUE('جدول الحضور و الغياب'!$C$12),VALUE(MID(N26,11,11))&lt;=VALUE('جدول الحضور و الغياب'!$E$12)),1,IF(AND(VALUE(MID(N26,11,11))&gt;=VALUE('جدول الحضور و الغياب'!$C$14),VALUE(MID(N26,11,11))&lt;=VALUE('جدول الحضور و الغياب'!$E$14)),3,IF(AND(VALUE(MID(N26,11,11))&gt;=VALUE('جدول الحضور و الغياب'!$C$16),VALUE(MID(N26,11,11))&lt;=VALUE('جدول الحضور و الغياب'!$E$16)),7,0))),0)</f>
        <v>0</v>
      </c>
      <c r="W26" s="79">
        <f>IFERROR(IF(AND(VALUE(MID(O26,11,11))&gt;=VALUE('جدول الحضور و الغياب'!$C$12),VALUE(MID(O26,11,11))&lt;=VALUE('جدول الحضور و الغياب'!$E$12)),1,IF(AND(VALUE(MID(O26,11,11))&gt;=VALUE('جدول الحضور و الغياب'!$C$14),VALUE(MID(O26,11,11))&lt;=VALUE('جدول الحضور و الغياب'!$E$14)),3,IF(AND(VALUE(MID(O26,11,11))&gt;=VALUE('جدول الحضور و الغياب'!$C$16),VALUE(MID(O26,11,11))&lt;=VALUE('جدول الحضور و الغياب'!$E$16)),7,0))),0)</f>
        <v>0</v>
      </c>
      <c r="X26" s="79">
        <f>IFERROR(IF(AND(VALUE(MID(P26,11,11))&gt;=VALUE('جدول الحضور و الغياب'!$C$12),VALUE(MID(P26,11,11))&lt;=VALUE('جدول الحضور و الغياب'!$E$12)),1,IF(AND(VALUE(MID(P26,11,11))&gt;=VALUE('جدول الحضور و الغياب'!$C$14),VALUE(MID(P26,11,11))&lt;=VALUE('جدول الحضور و الغياب'!$E$14)),3,IF(AND(VALUE(MID(P26,11,11))&gt;=VALUE('جدول الحضور و الغياب'!$C$16),VALUE(MID(P26,11,11))&lt;=VALUE('جدول الحضور و الغياب'!$E$16)),7,0))),0)</f>
        <v>0</v>
      </c>
      <c r="Y26" s="78">
        <f t="shared" si="2"/>
        <v>0</v>
      </c>
      <c r="Z26" s="102">
        <f t="shared" si="3"/>
        <v>0</v>
      </c>
    </row>
    <row r="27" spans="1:26" s="41" customFormat="1" ht="30" customHeight="1">
      <c r="A27" s="51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5"/>
      <c r="N27" s="40"/>
      <c r="O27" s="40"/>
      <c r="P27" s="40"/>
      <c r="Q27" s="103">
        <f>C27-(((C27/30)/7)*(IF(J27="",0,7)+IF(K27="",0,7)+IFERROR(IF(AND(VALUE(MID(L27,11,11))&gt;=VALUE('جدول الحضور و الغياب'!$C$24),VALUE(MID(L27,11,11))&lt;=VALUE('جدول الحضور و الغياب'!$E$24)),1,IF(AND(VALUE(MID(L27,11,11))&gt;=VALUE('جدول الحضور و الغياب'!$C$26),VALUE(MID(L27,11,11))&lt;=VALUE('جدول الحضور و الغياب'!$E$26)),3,IF(AND(VALUE(MID(L27,11,11))&gt;=VALUE('جدول الحضور و الغياب'!$C$28),VALUE(MID(L27,11,11))&lt;=VALUE('جدول الحضور و الغياب'!$E$28)),7,0))),0)+IFERROR(IF(AND(VALUE(MID(M27,11,11))&gt;=VALUE('جدول الحضور و الغياب'!$C$12),VALUE(MID(M27,11,11))&lt;=VALUE('جدول الحضور و الغياب'!$E$12)),1,IF(AND(VALUE(MID(M27,11,11))&gt;=VALUE('جدول الحضور و الغياب'!$C$14),VALUE(MID(M27,11,11))&lt;=VALUE('جدول الحضور و الغياب'!$E$14)),3,IF(AND(VALUE(MID(M27,11,11))&gt;=VALUE('جدول الحضور و الغياب'!$C$16),VALUE(MID(M27,11,11))&lt;=VALUE('جدول الحضور و الغياب'!$E$16)),7,0))),0)+IFERROR(IF(AND(VALUE(MID(N27,11,11))&gt;=VALUE('جدول الحضور و الغياب'!$C$12),VALUE(MID(N27,11,11))&lt;=VALUE('جدول الحضور و الغياب'!$E$12)),1,IF(AND(VALUE(MID(N27,11,11))&gt;=VALUE('جدول الحضور و الغياب'!$C$14),VALUE(MID(N27,11,11))&lt;=VALUE('جدول الحضور و الغياب'!$E$14)),3,IF(AND(VALUE(MID(N27,11,11))&gt;=VALUE('جدول الحضور و الغياب'!$C$16),VALUE(MID(N27,11,11))&lt;=VALUE('جدول الحضور و الغياب'!$E$16)),7,0))),0)+IFERROR(IF(AND(VALUE(MID(O27,11,11))&gt;=VALUE('جدول الحضور و الغياب'!$C$12),VALUE(MID(O27,11,11))&lt;=VALUE('جدول الحضور و الغياب'!$E$12)),1,IF(AND(VALUE(MID(O27,11,11))&gt;=VALUE('جدول الحضور و الغياب'!$C$14),VALUE(MID(O27,11,11))&lt;=VALUE('جدول الحضور و الغياب'!$E$14)),3,IF(AND(VALUE(MID(O27,11,11))&gt;=VALUE('جدول الحضور و الغياب'!$C$16),VALUE(MID(O27,11,11))&lt;=VALUE('جدول الحضور و الغياب'!$E$16)),7,0))),0)+IFERROR(IF(AND(VALUE(MID(P27,11,11))&gt;=VALUE('جدول الحضور و الغياب'!$C$12),VALUE(MID(P27,11,11))&lt;=VALUE('جدول الحضور و الغياب'!$E$12)),1,IF(AND(VALUE(MID(P27,11,11))&gt;=VALUE('جدول الحضور و الغياب'!$C$14),VALUE(MID(P27,11,11))&lt;=VALUE('جدول الحضور و الغياب'!$E$14)),3,IF(AND(VALUE(MID(P27,11,11))&gt;=V5UE('جدول الحضور و الغياب'!$C$16),VALUE(MID(P27,11,11))&lt;=VALUE('جدول الحضور و الغياب'!$E$16)),7,0))),0)))</f>
        <v>0</v>
      </c>
      <c r="R27" s="78">
        <f t="shared" si="0"/>
        <v>0</v>
      </c>
      <c r="S27" s="78">
        <f t="shared" si="1"/>
        <v>0</v>
      </c>
      <c r="T27" s="79">
        <f>IFERROR(IF(AND(VALUE(MID(L27,11,11))&gt;=VALUE('جدول الحضور و الغياب'!$C$24),VALUE(MID(L27,11,11))&lt;=VALUE('جدول الحضور و الغياب'!$E$24)),1,IF(AND(VALUE(MID(L27,11,11))&gt;=VALUE('جدول الحضور و الغياب'!$C$26),VALUE(MID(L27,11,11))&lt;=VALUE('جدول الحضور و الغياب'!$E$26)),3,IF(AND(VALUE(MID(L27,11,11))&gt;=VALUE('جدول الحضور و الغياب'!$C$28),VALUE(MID(L27,11,11))&lt;=VALUE('جدول الحضور و الغياب'!$E$28)),7,0))),0)</f>
        <v>0</v>
      </c>
      <c r="U27" s="79">
        <f>IFERROR(IF(AND(VALUE(MID(M27,11,11))&gt;=VALUE('جدول الحضور و الغياب'!$C$12),VALUE(MID(M27,11,11))&lt;=VALUE('جدول الحضور و الغياب'!$E$12)),1,IF(AND(VALUE(MID(M27,11,11))&gt;=VALUE('جدول الحضور و الغياب'!$C$14),VALUE(MID(M27,11,11))&lt;=VALUE('جدول الحضور و الغياب'!$E$14)),3,IF(AND(VALUE(MID(M27,11,11))&gt;=VALUE('جدول الحضور و الغياب'!$C$16),VALUE(MID(M27,11,11))&lt;=VALUE('جدول الحضور و الغياب'!$E$16)),7,0))),0)</f>
        <v>0</v>
      </c>
      <c r="V27" s="79">
        <f>IFERROR(IF(AND(VALUE(MID(N27,11,11))&gt;=VALUE('جدول الحضور و الغياب'!$C$12),VALUE(MID(N27,11,11))&lt;=VALUE('جدول الحضور و الغياب'!$E$12)),1,IF(AND(VALUE(MID(N27,11,11))&gt;=VALUE('جدول الحضور و الغياب'!$C$14),VALUE(MID(N27,11,11))&lt;=VALUE('جدول الحضور و الغياب'!$E$14)),3,IF(AND(VALUE(MID(N27,11,11))&gt;=VALUE('جدول الحضور و الغياب'!$C$16),VALUE(MID(N27,11,11))&lt;=VALUE('جدول الحضور و الغياب'!$E$16)),7,0))),0)</f>
        <v>0</v>
      </c>
      <c r="W27" s="79">
        <f>IFERROR(IF(AND(VALUE(MID(O27,11,11))&gt;=VALUE('جدول الحضور و الغياب'!$C$12),VALUE(MID(O27,11,11))&lt;=VALUE('جدول الحضور و الغياب'!$E$12)),1,IF(AND(VALUE(MID(O27,11,11))&gt;=VALUE('جدول الحضور و الغياب'!$C$14),VALUE(MID(O27,11,11))&lt;=VALUE('جدول الحضور و الغياب'!$E$14)),3,IF(AND(VALUE(MID(O27,11,11))&gt;=VALUE('جدول الحضور و الغياب'!$C$16),VALUE(MID(O27,11,11))&lt;=VALUE('جدول الحضور و الغياب'!$E$16)),7,0))),0)</f>
        <v>0</v>
      </c>
      <c r="X27" s="79">
        <f>IFERROR(IF(AND(VALUE(MID(P27,11,11))&gt;=VALUE('جدول الحضور و الغياب'!$C$12),VALUE(MID(P27,11,11))&lt;=VALUE('جدول الحضور و الغياب'!$E$12)),1,IF(AND(VALUE(MID(P27,11,11))&gt;=VALUE('جدول الحضور و الغياب'!$C$14),VALUE(MID(P27,11,11))&lt;=VALUE('جدول الحضور و الغياب'!$E$14)),3,IF(AND(VALUE(MID(P27,11,11))&gt;=VALUE('جدول الحضور و الغياب'!$C$16),VALUE(MID(P27,11,11))&lt;=VALUE('جدول الحضور و الغياب'!$E$16)),7,0))),0)</f>
        <v>0</v>
      </c>
      <c r="Y27" s="78">
        <f t="shared" si="2"/>
        <v>0</v>
      </c>
      <c r="Z27" s="102">
        <f t="shared" si="3"/>
        <v>0</v>
      </c>
    </row>
    <row r="28" spans="1:26" s="41" customFormat="1" ht="30" customHeight="1">
      <c r="A28" s="51">
        <v>24</v>
      </c>
      <c r="B28" s="46"/>
      <c r="C28" s="46"/>
      <c r="D28" s="42"/>
      <c r="E28" s="43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103">
        <f>C28-(((C28/30)/7)*(IF(J28="",0,7)+IF(K28="",0,7)+IFERROR(IF(AND(VALUE(MID(L28,11,11))&gt;=VALUE('جدول الحضور و الغياب'!$C$24),VALUE(MID(L28,11,11))&lt;=VALUE('جدول الحضور و الغياب'!$E$24)),1,IF(AND(VALUE(MID(L28,11,11))&gt;=VALUE('جدول الحضور و الغياب'!$C$26),VALUE(MID(L28,11,11))&lt;=VALUE('جدول الحضور و الغياب'!$E$26)),3,IF(AND(VALUE(MID(L28,11,11))&gt;=VALUE('جدول الحضور و الغياب'!$C$28),VALUE(MID(L28,11,11))&lt;=VALUE('جدول الحضور و الغياب'!$E$28)),7,0))),0)+IFERROR(IF(AND(VALUE(MID(M28,11,11))&gt;=VALUE('جدول الحضور و الغياب'!$C$12),VALUE(MID(M28,11,11))&lt;=VALUE('جدول الحضور و الغياب'!$E$12)),1,IF(AND(VALUE(MID(M28,11,11))&gt;=VALUE('جدول الحضور و الغياب'!$C$14),VALUE(MID(M28,11,11))&lt;=VALUE('جدول الحضور و الغياب'!$E$14)),3,IF(AND(VALUE(MID(M28,11,11))&gt;=VALUE('جدول الحضور و الغياب'!$C$16),VALUE(MID(M28,11,11))&lt;=VALUE('جدول الحضور و الغياب'!$E$16)),7,0))),0)+IFERROR(IF(AND(VALUE(MID(N28,11,11))&gt;=VALUE('جدول الحضور و الغياب'!$C$12),VALUE(MID(N28,11,11))&lt;=VALUE('جدول الحضور و الغياب'!$E$12)),1,IF(AND(VALUE(MID(N28,11,11))&gt;=VALUE('جدول الحضور و الغياب'!$C$14),VALUE(MID(N28,11,11))&lt;=VALUE('جدول الحضور و الغياب'!$E$14)),3,IF(AND(VALUE(MID(N28,11,11))&gt;=VALUE('جدول الحضور و الغياب'!$C$16),VALUE(MID(N28,11,11))&lt;=VALUE('جدول الحضور و الغياب'!$E$16)),7,0))),0)+IFERROR(IF(AND(VALUE(MID(O28,11,11))&gt;=VALUE('جدول الحضور و الغياب'!$C$12),VALUE(MID(O28,11,11))&lt;=VALUE('جدول الحضور و الغياب'!$E$12)),1,IF(AND(VALUE(MID(O28,11,11))&gt;=VALUE('جدول الحضور و الغياب'!$C$14),VALUE(MID(O28,11,11))&lt;=VALUE('جدول الحضور و الغياب'!$E$14)),3,IF(AND(VALUE(MID(O28,11,11))&gt;=VALUE('جدول الحضور و الغياب'!$C$16),VALUE(MID(O28,11,11))&lt;=VALUE('جدول الحضور و الغياب'!$E$16)),7,0))),0)+IFERROR(IF(AND(VALUE(MID(P28,11,11))&gt;=VALUE('جدول الحضور و الغياب'!$C$12),VALUE(MID(P28,11,11))&lt;=VALUE('جدول الحضور و الغياب'!$E$12)),1,IF(AND(VALUE(MID(P28,11,11))&gt;=VALUE('جدول الحضور و الغياب'!$C$14),VALUE(MID(P28,11,11))&lt;=VALUE('جدول الحضور و الغياب'!$E$14)),3,IF(AND(VALUE(MID(P28,11,11))&gt;=V5UE('جدول الحضور و الغياب'!$C$16),VALUE(MID(P28,11,11))&lt;=VALUE('جدول الحضور و الغياب'!$E$16)),7,0))),0)))</f>
        <v>0</v>
      </c>
      <c r="R28" s="78">
        <f t="shared" si="0"/>
        <v>0</v>
      </c>
      <c r="S28" s="78">
        <f t="shared" si="1"/>
        <v>0</v>
      </c>
      <c r="T28" s="79">
        <f>IFERROR(IF(AND(VALUE(MID(L28,11,11))&gt;=VALUE('جدول الحضور و الغياب'!$C$24),VALUE(MID(L28,11,11))&lt;=VALUE('جدول الحضور و الغياب'!$E$24)),1,IF(AND(VALUE(MID(L28,11,11))&gt;=VALUE('جدول الحضور و الغياب'!$C$26),VALUE(MID(L28,11,11))&lt;=VALUE('جدول الحضور و الغياب'!$E$26)),3,IF(AND(VALUE(MID(L28,11,11))&gt;=VALUE('جدول الحضور و الغياب'!$C$28),VALUE(MID(L28,11,11))&lt;=VALUE('جدول الحضور و الغياب'!$E$28)),7,0))),0)</f>
        <v>0</v>
      </c>
      <c r="U28" s="79">
        <f>IFERROR(IF(AND(VALUE(MID(M28,11,11))&gt;=VALUE('جدول الحضور و الغياب'!$C$12),VALUE(MID(M28,11,11))&lt;=VALUE('جدول الحضور و الغياب'!$E$12)),1,IF(AND(VALUE(MID(M28,11,11))&gt;=VALUE('جدول الحضور و الغياب'!$C$14),VALUE(MID(M28,11,11))&lt;=VALUE('جدول الحضور و الغياب'!$E$14)),3,IF(AND(VALUE(MID(M28,11,11))&gt;=VALUE('جدول الحضور و الغياب'!$C$16),VALUE(MID(M28,11,11))&lt;=VALUE('جدول الحضور و الغياب'!$E$16)),7,0))),0)</f>
        <v>0</v>
      </c>
      <c r="V28" s="79">
        <f>IFERROR(IF(AND(VALUE(MID(N28,11,11))&gt;=VALUE('جدول الحضور و الغياب'!$C$12),VALUE(MID(N28,11,11))&lt;=VALUE('جدول الحضور و الغياب'!$E$12)),1,IF(AND(VALUE(MID(N28,11,11))&gt;=VALUE('جدول الحضور و الغياب'!$C$14),VALUE(MID(N28,11,11))&lt;=VALUE('جدول الحضور و الغياب'!$E$14)),3,IF(AND(VALUE(MID(N28,11,11))&gt;=VALUE('جدول الحضور و الغياب'!$C$16),VALUE(MID(N28,11,11))&lt;=VALUE('جدول الحضور و الغياب'!$E$16)),7,0))),0)</f>
        <v>0</v>
      </c>
      <c r="W28" s="79">
        <f>IFERROR(IF(AND(VALUE(MID(O28,11,11))&gt;=VALUE('جدول الحضور و الغياب'!$C$12),VALUE(MID(O28,11,11))&lt;=VALUE('جدول الحضور و الغياب'!$E$12)),1,IF(AND(VALUE(MID(O28,11,11))&gt;=VALUE('جدول الحضور و الغياب'!$C$14),VALUE(MID(O28,11,11))&lt;=VALUE('جدول الحضور و الغياب'!$E$14)),3,IF(AND(VALUE(MID(O28,11,11))&gt;=VALUE('جدول الحضور و الغياب'!$C$16),VALUE(MID(O28,11,11))&lt;=VALUE('جدول الحضور و الغياب'!$E$16)),7,0))),0)</f>
        <v>0</v>
      </c>
      <c r="X28" s="79">
        <f>IFERROR(IF(AND(VALUE(MID(P28,11,11))&gt;=VALUE('جدول الحضور و الغياب'!$C$12),VALUE(MID(P28,11,11))&lt;=VALUE('جدول الحضور و الغياب'!$E$12)),1,IF(AND(VALUE(MID(P28,11,11))&gt;=VALUE('جدول الحضور و الغياب'!$C$14),VALUE(MID(P28,11,11))&lt;=VALUE('جدول الحضور و الغياب'!$E$14)),3,IF(AND(VALUE(MID(P28,11,11))&gt;=VALUE('جدول الحضور و الغياب'!$C$16),VALUE(MID(P28,11,11))&lt;=VALUE('جدول الحضور و الغياب'!$E$16)),7,0))),0)</f>
        <v>0</v>
      </c>
      <c r="Y28" s="78">
        <f t="shared" si="2"/>
        <v>0</v>
      </c>
      <c r="Z28" s="102">
        <f t="shared" si="3"/>
        <v>0</v>
      </c>
    </row>
    <row r="29" spans="1:26" s="41" customFormat="1" ht="26.25" customHeight="1">
      <c r="A29" s="51">
        <v>25</v>
      </c>
      <c r="B29" s="46"/>
      <c r="C29" s="46"/>
      <c r="D29" s="47"/>
      <c r="E29" s="35"/>
      <c r="F29" s="36"/>
      <c r="G29" s="37"/>
      <c r="H29" s="37"/>
      <c r="I29" s="37"/>
      <c r="J29" s="38"/>
      <c r="K29" s="38"/>
      <c r="L29" s="39"/>
      <c r="M29" s="45"/>
      <c r="N29" s="40"/>
      <c r="O29" s="40"/>
      <c r="P29" s="40"/>
      <c r="Q29" s="103">
        <f>C29-(((C29/30)/7)*(IF(J29="",0,7)+IF(K29="",0,7)+IFERROR(IF(AND(VALUE(MID(L29,11,11))&gt;=VALUE('جدول الحضور و الغياب'!$C$24),VALUE(MID(L29,11,11))&lt;=VALUE('جدول الحضور و الغياب'!$E$24)),1,IF(AND(VALUE(MID(L29,11,11))&gt;=VALUE('جدول الحضور و الغياب'!$C$26),VALUE(MID(L29,11,11))&lt;=VALUE('جدول الحضور و الغياب'!$E$26)),3,IF(AND(VALUE(MID(L29,11,11))&gt;=VALUE('جدول الحضور و الغياب'!$C$28),VALUE(MID(L29,11,11))&lt;=VALUE('جدول الحضور و الغياب'!$E$28)),7,0))),0)+IFERROR(IF(AND(VALUE(MID(M29,11,11))&gt;=VALUE('جدول الحضور و الغياب'!$C$12),VALUE(MID(M29,11,11))&lt;=VALUE('جدول الحضور و الغياب'!$E$12)),1,IF(AND(VALUE(MID(M29,11,11))&gt;=VALUE('جدول الحضور و الغياب'!$C$14),VALUE(MID(M29,11,11))&lt;=VALUE('جدول الحضور و الغياب'!$E$14)),3,IF(AND(VALUE(MID(M29,11,11))&gt;=VALUE('جدول الحضور و الغياب'!$C$16),VALUE(MID(M29,11,11))&lt;=VALUE('جدول الحضور و الغياب'!$E$16)),7,0))),0)+IFERROR(IF(AND(VALUE(MID(N29,11,11))&gt;=VALUE('جدول الحضور و الغياب'!$C$12),VALUE(MID(N29,11,11))&lt;=VALUE('جدول الحضور و الغياب'!$E$12)),1,IF(AND(VALUE(MID(N29,11,11))&gt;=VALUE('جدول الحضور و الغياب'!$C$14),VALUE(MID(N29,11,11))&lt;=VALUE('جدول الحضور و الغياب'!$E$14)),3,IF(AND(VALUE(MID(N29,11,11))&gt;=VALUE('جدول الحضور و الغياب'!$C$16),VALUE(MID(N29,11,11))&lt;=VALUE('جدول الحضور و الغياب'!$E$16)),7,0))),0)+IFERROR(IF(AND(VALUE(MID(O29,11,11))&gt;=VALUE('جدول الحضور و الغياب'!$C$12),VALUE(MID(O29,11,11))&lt;=VALUE('جدول الحضور و الغياب'!$E$12)),1,IF(AND(VALUE(MID(O29,11,11))&gt;=VALUE('جدول الحضور و الغياب'!$C$14),VALUE(MID(O29,11,11))&lt;=VALUE('جدول الحضور و الغياب'!$E$14)),3,IF(AND(VALUE(MID(O29,11,11))&gt;=VALUE('جدول الحضور و الغياب'!$C$16),VALUE(MID(O29,11,11))&lt;=VALUE('جدول الحضور و الغياب'!$E$16)),7,0))),0)+IFERROR(IF(AND(VALUE(MID(P29,11,11))&gt;=VALUE('جدول الحضور و الغياب'!$C$12),VALUE(MID(P29,11,11))&lt;=VALUE('جدول الحضور و الغياب'!$E$12)),1,IF(AND(VALUE(MID(P29,11,11))&gt;=VALUE('جدول الحضور و الغياب'!$C$14),VALUE(MID(P29,11,11))&lt;=VALUE('جدول الحضور و الغياب'!$E$14)),3,IF(AND(VALUE(MID(P29,11,11))&gt;=V5UE('جدول الحضور و الغياب'!$C$16),VALUE(MID(P29,11,11))&lt;=VALUE('جدول الحضور و الغياب'!$E$16)),7,0))),0)))</f>
        <v>0</v>
      </c>
      <c r="R29" s="78">
        <f t="shared" si="0"/>
        <v>0</v>
      </c>
      <c r="S29" s="78">
        <f t="shared" si="1"/>
        <v>0</v>
      </c>
      <c r="T29" s="79">
        <f>IFERROR(IF(AND(VALUE(MID(L29,11,11))&gt;=VALUE('جدول الحضور و الغياب'!$C$24),VALUE(MID(L29,11,11))&lt;=VALUE('جدول الحضور و الغياب'!$E$24)),1,IF(AND(VALUE(MID(L29,11,11))&gt;=VALUE('جدول الحضور و الغياب'!$C$26),VALUE(MID(L29,11,11))&lt;=VALUE('جدول الحضور و الغياب'!$E$26)),3,IF(AND(VALUE(MID(L29,11,11))&gt;=VALUE('جدول الحضور و الغياب'!$C$28),VALUE(MID(L29,11,11))&lt;=VALUE('جدول الحضور و الغياب'!$E$28)),7,0))),0)</f>
        <v>0</v>
      </c>
      <c r="U29" s="79">
        <f>IFERROR(IF(AND(VALUE(MID(M29,11,11))&gt;=VALUE('جدول الحضور و الغياب'!$C$12),VALUE(MID(M29,11,11))&lt;=VALUE('جدول الحضور و الغياب'!$E$12)),1,IF(AND(VALUE(MID(M29,11,11))&gt;=VALUE('جدول الحضور و الغياب'!$C$14),VALUE(MID(M29,11,11))&lt;=VALUE('جدول الحضور و الغياب'!$E$14)),3,IF(AND(VALUE(MID(M29,11,11))&gt;=VALUE('جدول الحضور و الغياب'!$C$16),VALUE(MID(M29,11,11))&lt;=VALUE('جدول الحضور و الغياب'!$E$16)),7,0))),0)</f>
        <v>0</v>
      </c>
      <c r="V29" s="79">
        <f>IFERROR(IF(AND(VALUE(MID(N29,11,11))&gt;=VALUE('جدول الحضور و الغياب'!$C$12),VALUE(MID(N29,11,11))&lt;=VALUE('جدول الحضور و الغياب'!$E$12)),1,IF(AND(VALUE(MID(N29,11,11))&gt;=VALUE('جدول الحضور و الغياب'!$C$14),VALUE(MID(N29,11,11))&lt;=VALUE('جدول الحضور و الغياب'!$E$14)),3,IF(AND(VALUE(MID(N29,11,11))&gt;=VALUE('جدول الحضور و الغياب'!$C$16),VALUE(MID(N29,11,11))&lt;=VALUE('جدول الحضور و الغياب'!$E$16)),7,0))),0)</f>
        <v>0</v>
      </c>
      <c r="W29" s="79">
        <f>IFERROR(IF(AND(VALUE(MID(O29,11,11))&gt;=VALUE('جدول الحضور و الغياب'!$C$12),VALUE(MID(O29,11,11))&lt;=VALUE('جدول الحضور و الغياب'!$E$12)),1,IF(AND(VALUE(MID(O29,11,11))&gt;=VALUE('جدول الحضور و الغياب'!$C$14),VALUE(MID(O29,11,11))&lt;=VALUE('جدول الحضور و الغياب'!$E$14)),3,IF(AND(VALUE(MID(O29,11,11))&gt;=VALUE('جدول الحضور و الغياب'!$C$16),VALUE(MID(O29,11,11))&lt;=VALUE('جدول الحضور و الغياب'!$E$16)),7,0))),0)</f>
        <v>0</v>
      </c>
      <c r="X29" s="79">
        <f>IFERROR(IF(AND(VALUE(MID(P29,11,11))&gt;=VALUE('جدول الحضور و الغياب'!$C$12),VALUE(MID(P29,11,11))&lt;=VALUE('جدول الحضور و الغياب'!$E$12)),1,IF(AND(VALUE(MID(P29,11,11))&gt;=VALUE('جدول الحضور و الغياب'!$C$14),VALUE(MID(P29,11,11))&lt;=VALUE('جدول الحضور و الغياب'!$E$14)),3,IF(AND(VALUE(MID(P29,11,11))&gt;=VALUE('جدول الحضور و الغياب'!$C$16),VALUE(MID(P29,11,11))&lt;=VALUE('جدول الحضور و الغياب'!$E$16)),7,0))),0)</f>
        <v>0</v>
      </c>
      <c r="Y29" s="78">
        <f t="shared" si="2"/>
        <v>0</v>
      </c>
      <c r="Z29" s="102">
        <f t="shared" si="3"/>
        <v>0</v>
      </c>
    </row>
    <row r="30" spans="1:26" s="41" customFormat="1" ht="26.25" customHeight="1">
      <c r="A30" s="51">
        <v>26</v>
      </c>
      <c r="B30" s="33"/>
      <c r="C30" s="33"/>
      <c r="D30" s="47"/>
      <c r="E30" s="35"/>
      <c r="F30" s="36"/>
      <c r="G30" s="37"/>
      <c r="H30" s="37"/>
      <c r="I30" s="37"/>
      <c r="J30" s="54"/>
      <c r="K30" s="54"/>
      <c r="L30" s="39"/>
      <c r="M30" s="40"/>
      <c r="N30" s="40"/>
      <c r="O30" s="40"/>
      <c r="P30" s="40"/>
      <c r="Q30" s="103">
        <f>C30-(((C30/30)/7)*(IF(J30="",0,7)+IF(K30="",0,7)+IFERROR(IF(AND(VALUE(MID(L30,11,11))&gt;=VALUE('جدول الحضور و الغياب'!$C$24),VALUE(MID(L30,11,11))&lt;=VALUE('جدول الحضور و الغياب'!$E$24)),1,IF(AND(VALUE(MID(L30,11,11))&gt;=VALUE('جدول الحضور و الغياب'!$C$26),VALUE(MID(L30,11,11))&lt;=VALUE('جدول الحضور و الغياب'!$E$26)),3,IF(AND(VALUE(MID(L30,11,11))&gt;=VALUE('جدول الحضور و الغياب'!$C$28),VALUE(MID(L30,11,11))&lt;=VALUE('جدول الحضور و الغياب'!$E$28)),7,0))),0)+IFERROR(IF(AND(VALUE(MID(M30,11,11))&gt;=VALUE('جدول الحضور و الغياب'!$C$12),VALUE(MID(M30,11,11))&lt;=VALUE('جدول الحضور و الغياب'!$E$12)),1,IF(AND(VALUE(MID(M30,11,11))&gt;=VALUE('جدول الحضور و الغياب'!$C$14),VALUE(MID(M30,11,11))&lt;=VALUE('جدول الحضور و الغياب'!$E$14)),3,IF(AND(VALUE(MID(M30,11,11))&gt;=VALUE('جدول الحضور و الغياب'!$C$16),VALUE(MID(M30,11,11))&lt;=VALUE('جدول الحضور و الغياب'!$E$16)),7,0))),0)+IFERROR(IF(AND(VALUE(MID(N30,11,11))&gt;=VALUE('جدول الحضور و الغياب'!$C$12),VALUE(MID(N30,11,11))&lt;=VALUE('جدول الحضور و الغياب'!$E$12)),1,IF(AND(VALUE(MID(N30,11,11))&gt;=VALUE('جدول الحضور و الغياب'!$C$14),VALUE(MID(N30,11,11))&lt;=VALUE('جدول الحضور و الغياب'!$E$14)),3,IF(AND(VALUE(MID(N30,11,11))&gt;=VALUE('جدول الحضور و الغياب'!$C$16),VALUE(MID(N30,11,11))&lt;=VALUE('جدول الحضور و الغياب'!$E$16)),7,0))),0)+IFERROR(IF(AND(VALUE(MID(O30,11,11))&gt;=VALUE('جدول الحضور و الغياب'!$C$12),VALUE(MID(O30,11,11))&lt;=VALUE('جدول الحضور و الغياب'!$E$12)),1,IF(AND(VALUE(MID(O30,11,11))&gt;=VALUE('جدول الحضور و الغياب'!$C$14),VALUE(MID(O30,11,11))&lt;=VALUE('جدول الحضور و الغياب'!$E$14)),3,IF(AND(VALUE(MID(O30,11,11))&gt;=VALUE('جدول الحضور و الغياب'!$C$16),VALUE(MID(O30,11,11))&lt;=VALUE('جدول الحضور و الغياب'!$E$16)),7,0))),0)+IFERROR(IF(AND(VALUE(MID(P30,11,11))&gt;=VALUE('جدول الحضور و الغياب'!$C$12),VALUE(MID(P30,11,11))&lt;=VALUE('جدول الحضور و الغياب'!$E$12)),1,IF(AND(VALUE(MID(P30,11,11))&gt;=VALUE('جدول الحضور و الغياب'!$C$14),VALUE(MID(P30,11,11))&lt;=VALUE('جدول الحضور و الغياب'!$E$14)),3,IF(AND(VALUE(MID(P30,11,11))&gt;=V5UE('جدول الحضور و الغياب'!$C$16),VALUE(MID(P30,11,11))&lt;=VALUE('جدول الحضور و الغياب'!$E$16)),7,0))),0)))</f>
        <v>0</v>
      </c>
      <c r="R30" s="78">
        <f t="shared" si="0"/>
        <v>0</v>
      </c>
      <c r="S30" s="78">
        <f t="shared" si="1"/>
        <v>0</v>
      </c>
      <c r="T30" s="79">
        <f>IFERROR(IF(AND(VALUE(MID(L30,11,11))&gt;=VALUE('جدول الحضور و الغياب'!$C$24),VALUE(MID(L30,11,11))&lt;=VALUE('جدول الحضور و الغياب'!$E$24)),1,IF(AND(VALUE(MID(L30,11,11))&gt;=VALUE('جدول الحضور و الغياب'!$C$26),VALUE(MID(L30,11,11))&lt;=VALUE('جدول الحضور و الغياب'!$E$26)),3,IF(AND(VALUE(MID(L30,11,11))&gt;=VALUE('جدول الحضور و الغياب'!$C$28),VALUE(MID(L30,11,11))&lt;=VALUE('جدول الحضور و الغياب'!$E$28)),7,0))),0)</f>
        <v>0</v>
      </c>
      <c r="U30" s="79">
        <f>IFERROR(IF(AND(VALUE(MID(M30,11,11))&gt;=VALUE('جدول الحضور و الغياب'!$C$12),VALUE(MID(M30,11,11))&lt;=VALUE('جدول الحضور و الغياب'!$E$12)),1,IF(AND(VALUE(MID(M30,11,11))&gt;=VALUE('جدول الحضور و الغياب'!$C$14),VALUE(MID(M30,11,11))&lt;=VALUE('جدول الحضور و الغياب'!$E$14)),3,IF(AND(VALUE(MID(M30,11,11))&gt;=VALUE('جدول الحضور و الغياب'!$C$16),VALUE(MID(M30,11,11))&lt;=VALUE('جدول الحضور و الغياب'!$E$16)),7,0))),0)</f>
        <v>0</v>
      </c>
      <c r="V30" s="79">
        <f>IFERROR(IF(AND(VALUE(MID(N30,11,11))&gt;=VALUE('جدول الحضور و الغياب'!$C$12),VALUE(MID(N30,11,11))&lt;=VALUE('جدول الحضور و الغياب'!$E$12)),1,IF(AND(VALUE(MID(N30,11,11))&gt;=VALUE('جدول الحضور و الغياب'!$C$14),VALUE(MID(N30,11,11))&lt;=VALUE('جدول الحضور و الغياب'!$E$14)),3,IF(AND(VALUE(MID(N30,11,11))&gt;=VALUE('جدول الحضور و الغياب'!$C$16),VALUE(MID(N30,11,11))&lt;=VALUE('جدول الحضور و الغياب'!$E$16)),7,0))),0)</f>
        <v>0</v>
      </c>
      <c r="W30" s="79">
        <f>IFERROR(IF(AND(VALUE(MID(O30,11,11))&gt;=VALUE('جدول الحضور و الغياب'!$C$12),VALUE(MID(O30,11,11))&lt;=VALUE('جدول الحضور و الغياب'!$E$12)),1,IF(AND(VALUE(MID(O30,11,11))&gt;=VALUE('جدول الحضور و الغياب'!$C$14),VALUE(MID(O30,11,11))&lt;=VALUE('جدول الحضور و الغياب'!$E$14)),3,IF(AND(VALUE(MID(O30,11,11))&gt;=VALUE('جدول الحضور و الغياب'!$C$16),VALUE(MID(O30,11,11))&lt;=VALUE('جدول الحضور و الغياب'!$E$16)),7,0))),0)</f>
        <v>0</v>
      </c>
      <c r="X30" s="79">
        <f>IFERROR(IF(AND(VALUE(MID(P30,11,11))&gt;=VALUE('جدول الحضور و الغياب'!$C$12),VALUE(MID(P30,11,11))&lt;=VALUE('جدول الحضور و الغياب'!$E$12)),1,IF(AND(VALUE(MID(P30,11,11))&gt;=VALUE('جدول الحضور و الغياب'!$C$14),VALUE(MID(P30,11,11))&lt;=VALUE('جدول الحضور و الغياب'!$E$14)),3,IF(AND(VALUE(MID(P30,11,11))&gt;=VALUE('جدول الحضور و الغياب'!$C$16),VALUE(MID(P30,11,11))&lt;=VALUE('جدول الحضور و الغياب'!$E$16)),7,0))),0)</f>
        <v>0</v>
      </c>
      <c r="Y30" s="78">
        <f t="shared" si="2"/>
        <v>0</v>
      </c>
      <c r="Z30" s="102">
        <f t="shared" si="3"/>
        <v>0</v>
      </c>
    </row>
    <row r="31" spans="1:26" s="41" customFormat="1" ht="26.25" customHeight="1">
      <c r="A31" s="51">
        <v>27</v>
      </c>
      <c r="B31" s="33"/>
      <c r="C31" s="33"/>
      <c r="D31" s="47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103">
        <f>C31-(((C31/30)/7)*(IF(J31="",0,7)+IF(K31="",0,7)+IFERROR(IF(AND(VALUE(MID(L31,11,11))&gt;=VALUE('جدول الحضور و الغياب'!$C$24),VALUE(MID(L31,11,11))&lt;=VALUE('جدول الحضور و الغياب'!$E$24)),1,IF(AND(VALUE(MID(L31,11,11))&gt;=VALUE('جدول الحضور و الغياب'!$C$26),VALUE(MID(L31,11,11))&lt;=VALUE('جدول الحضور و الغياب'!$E$26)),3,IF(AND(VALUE(MID(L31,11,11))&gt;=VALUE('جدول الحضور و الغياب'!$C$28),VALUE(MID(L31,11,11))&lt;=VALUE('جدول الحضور و الغياب'!$E$28)),7,0))),0)+IFERROR(IF(AND(VALUE(MID(M31,11,11))&gt;=VALUE('جدول الحضور و الغياب'!$C$12),VALUE(MID(M31,11,11))&lt;=VALUE('جدول الحضور و الغياب'!$E$12)),1,IF(AND(VALUE(MID(M31,11,11))&gt;=VALUE('جدول الحضور و الغياب'!$C$14),VALUE(MID(M31,11,11))&lt;=VALUE('جدول الحضور و الغياب'!$E$14)),3,IF(AND(VALUE(MID(M31,11,11))&gt;=VALUE('جدول الحضور و الغياب'!$C$16),VALUE(MID(M31,11,11))&lt;=VALUE('جدول الحضور و الغياب'!$E$16)),7,0))),0)+IFERROR(IF(AND(VALUE(MID(N31,11,11))&gt;=VALUE('جدول الحضور و الغياب'!$C$12),VALUE(MID(N31,11,11))&lt;=VALUE('جدول الحضور و الغياب'!$E$12)),1,IF(AND(VALUE(MID(N31,11,11))&gt;=VALUE('جدول الحضور و الغياب'!$C$14),VALUE(MID(N31,11,11))&lt;=VALUE('جدول الحضور و الغياب'!$E$14)),3,IF(AND(VALUE(MID(N31,11,11))&gt;=VALUE('جدول الحضور و الغياب'!$C$16),VALUE(MID(N31,11,11))&lt;=VALUE('جدول الحضور و الغياب'!$E$16)),7,0))),0)+IFERROR(IF(AND(VALUE(MID(O31,11,11))&gt;=VALUE('جدول الحضور و الغياب'!$C$12),VALUE(MID(O31,11,11))&lt;=VALUE('جدول الحضور و الغياب'!$E$12)),1,IF(AND(VALUE(MID(O31,11,11))&gt;=VALUE('جدول الحضور و الغياب'!$C$14),VALUE(MID(O31,11,11))&lt;=VALUE('جدول الحضور و الغياب'!$E$14)),3,IF(AND(VALUE(MID(O31,11,11))&gt;=VALUE('جدول الحضور و الغياب'!$C$16),VALUE(MID(O31,11,11))&lt;=VALUE('جدول الحضور و الغياب'!$E$16)),7,0))),0)+IFERROR(IF(AND(VALUE(MID(P31,11,11))&gt;=VALUE('جدول الحضور و الغياب'!$C$12),VALUE(MID(P31,11,11))&lt;=VALUE('جدول الحضور و الغياب'!$E$12)),1,IF(AND(VALUE(MID(P31,11,11))&gt;=VALUE('جدول الحضور و الغياب'!$C$14),VALUE(MID(P31,11,11))&lt;=VALUE('جدول الحضور و الغياب'!$E$14)),3,IF(AND(VALUE(MID(P31,11,11))&gt;=V5UE('جدول الحضور و الغياب'!$C$16),VALUE(MID(P31,11,11))&lt;=VALUE('جدول الحضور و الغياب'!$E$16)),7,0))),0)))</f>
        <v>0</v>
      </c>
      <c r="R31" s="78">
        <f t="shared" si="0"/>
        <v>0</v>
      </c>
      <c r="S31" s="78">
        <f t="shared" si="1"/>
        <v>0</v>
      </c>
      <c r="T31" s="79">
        <f>IFERROR(IF(AND(VALUE(MID(L31,11,11))&gt;=VALUE('جدول الحضور و الغياب'!$C$24),VALUE(MID(L31,11,11))&lt;=VALUE('جدول الحضور و الغياب'!$E$24)),1,IF(AND(VALUE(MID(L31,11,11))&gt;=VALUE('جدول الحضور و الغياب'!$C$26),VALUE(MID(L31,11,11))&lt;=VALUE('جدول الحضور و الغياب'!$E$26)),3,IF(AND(VALUE(MID(L31,11,11))&gt;=VALUE('جدول الحضور و الغياب'!$C$28),VALUE(MID(L31,11,11))&lt;=VALUE('جدول الحضور و الغياب'!$E$28)),7,0))),0)</f>
        <v>0</v>
      </c>
      <c r="U31" s="79">
        <f>IFERROR(IF(AND(VALUE(MID(M31,11,11))&gt;=VALUE('جدول الحضور و الغياب'!$C$12),VALUE(MID(M31,11,11))&lt;=VALUE('جدول الحضور و الغياب'!$E$12)),1,IF(AND(VALUE(MID(M31,11,11))&gt;=VALUE('جدول الحضور و الغياب'!$C$14),VALUE(MID(M31,11,11))&lt;=VALUE('جدول الحضور و الغياب'!$E$14)),3,IF(AND(VALUE(MID(M31,11,11))&gt;=VALUE('جدول الحضور و الغياب'!$C$16),VALUE(MID(M31,11,11))&lt;=VALUE('جدول الحضور و الغياب'!$E$16)),7,0))),0)</f>
        <v>0</v>
      </c>
      <c r="V31" s="79">
        <f>IFERROR(IF(AND(VALUE(MID(N31,11,11))&gt;=VALUE('جدول الحضور و الغياب'!$C$12),VALUE(MID(N31,11,11))&lt;=VALUE('جدول الحضور و الغياب'!$E$12)),1,IF(AND(VALUE(MID(N31,11,11))&gt;=VALUE('جدول الحضور و الغياب'!$C$14),VALUE(MID(N31,11,11))&lt;=VALUE('جدول الحضور و الغياب'!$E$14)),3,IF(AND(VALUE(MID(N31,11,11))&gt;=VALUE('جدول الحضور و الغياب'!$C$16),VALUE(MID(N31,11,11))&lt;=VALUE('جدول الحضور و الغياب'!$E$16)),7,0))),0)</f>
        <v>0</v>
      </c>
      <c r="W31" s="79">
        <f>IFERROR(IF(AND(VALUE(MID(O31,11,11))&gt;=VALUE('جدول الحضور و الغياب'!$C$12),VALUE(MID(O31,11,11))&lt;=VALUE('جدول الحضور و الغياب'!$E$12)),1,IF(AND(VALUE(MID(O31,11,11))&gt;=VALUE('جدول الحضور و الغياب'!$C$14),VALUE(MID(O31,11,11))&lt;=VALUE('جدول الحضور و الغياب'!$E$14)),3,IF(AND(VALUE(MID(O31,11,11))&gt;=VALUE('جدول الحضور و الغياب'!$C$16),VALUE(MID(O31,11,11))&lt;=VALUE('جدول الحضور و الغياب'!$E$16)),7,0))),0)</f>
        <v>0</v>
      </c>
      <c r="X31" s="79">
        <f>IFERROR(IF(AND(VALUE(MID(P31,11,11))&gt;=VALUE('جدول الحضور و الغياب'!$C$12),VALUE(MID(P31,11,11))&lt;=VALUE('جدول الحضور و الغياب'!$E$12)),1,IF(AND(VALUE(MID(P31,11,11))&gt;=VALUE('جدول الحضور و الغياب'!$C$14),VALUE(MID(P31,11,11))&lt;=VALUE('جدول الحضور و الغياب'!$E$14)),3,IF(AND(VALUE(MID(P31,11,11))&gt;=VALUE('جدول الحضور و الغياب'!$C$16),VALUE(MID(P31,11,11))&lt;=VALUE('جدول الحضور و الغياب'!$E$16)),7,0))),0)</f>
        <v>0</v>
      </c>
      <c r="Y31" s="78">
        <f t="shared" si="2"/>
        <v>0</v>
      </c>
      <c r="Z31" s="102">
        <f t="shared" si="3"/>
        <v>0</v>
      </c>
    </row>
    <row r="32" spans="1:26" s="41" customFormat="1" ht="26.25" customHeight="1">
      <c r="A32" s="51">
        <v>28</v>
      </c>
      <c r="B32" s="33"/>
      <c r="C32" s="33"/>
      <c r="D32" s="47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103">
        <f>C32-(((C32/30)/7)*(IF(J32="",0,7)+IF(K32="",0,7)+IFERROR(IF(AND(VALUE(MID(L32,11,11))&gt;=VALUE('جدول الحضور و الغياب'!$C$24),VALUE(MID(L32,11,11))&lt;=VALUE('جدول الحضور و الغياب'!$E$24)),1,IF(AND(VALUE(MID(L32,11,11))&gt;=VALUE('جدول الحضور و الغياب'!$C$26),VALUE(MID(L32,11,11))&lt;=VALUE('جدول الحضور و الغياب'!$E$26)),3,IF(AND(VALUE(MID(L32,11,11))&gt;=VALUE('جدول الحضور و الغياب'!$C$28),VALUE(MID(L32,11,11))&lt;=VALUE('جدول الحضور و الغياب'!$E$28)),7,0))),0)+IFERROR(IF(AND(VALUE(MID(M32,11,11))&gt;=VALUE('جدول الحضور و الغياب'!$C$12),VALUE(MID(M32,11,11))&lt;=VALUE('جدول الحضور و الغياب'!$E$12)),1,IF(AND(VALUE(MID(M32,11,11))&gt;=VALUE('جدول الحضور و الغياب'!$C$14),VALUE(MID(M32,11,11))&lt;=VALUE('جدول الحضور و الغياب'!$E$14)),3,IF(AND(VALUE(MID(M32,11,11))&gt;=VALUE('جدول الحضور و الغياب'!$C$16),VALUE(MID(M32,11,11))&lt;=VALUE('جدول الحضور و الغياب'!$E$16)),7,0))),0)+IFERROR(IF(AND(VALUE(MID(N32,11,11))&gt;=VALUE('جدول الحضور و الغياب'!$C$12),VALUE(MID(N32,11,11))&lt;=VALUE('جدول الحضور و الغياب'!$E$12)),1,IF(AND(VALUE(MID(N32,11,11))&gt;=VALUE('جدول الحضور و الغياب'!$C$14),VALUE(MID(N32,11,11))&lt;=VALUE('جدول الحضور و الغياب'!$E$14)),3,IF(AND(VALUE(MID(N32,11,11))&gt;=VALUE('جدول الحضور و الغياب'!$C$16),VALUE(MID(N32,11,11))&lt;=VALUE('جدول الحضور و الغياب'!$E$16)),7,0))),0)+IFERROR(IF(AND(VALUE(MID(O32,11,11))&gt;=VALUE('جدول الحضور و الغياب'!$C$12),VALUE(MID(O32,11,11))&lt;=VALUE('جدول الحضور و الغياب'!$E$12)),1,IF(AND(VALUE(MID(O32,11,11))&gt;=VALUE('جدول الحضور و الغياب'!$C$14),VALUE(MID(O32,11,11))&lt;=VALUE('جدول الحضور و الغياب'!$E$14)),3,IF(AND(VALUE(MID(O32,11,11))&gt;=VALUE('جدول الحضور و الغياب'!$C$16),VALUE(MID(O32,11,11))&lt;=VALUE('جدول الحضور و الغياب'!$E$16)),7,0))),0)+IFERROR(IF(AND(VALUE(MID(P32,11,11))&gt;=VALUE('جدول الحضور و الغياب'!$C$12),VALUE(MID(P32,11,11))&lt;=VALUE('جدول الحضور و الغياب'!$E$12)),1,IF(AND(VALUE(MID(P32,11,11))&gt;=VALUE('جدول الحضور و الغياب'!$C$14),VALUE(MID(P32,11,11))&lt;=VALUE('جدول الحضور و الغياب'!$E$14)),3,IF(AND(VALUE(MID(P32,11,11))&gt;=V5UE('جدول الحضور و الغياب'!$C$16),VALUE(MID(P32,11,11))&lt;=VALUE('جدول الحضور و الغياب'!$E$16)),7,0))),0)))</f>
        <v>0</v>
      </c>
      <c r="R32" s="78">
        <f t="shared" si="0"/>
        <v>0</v>
      </c>
      <c r="S32" s="78">
        <f t="shared" si="1"/>
        <v>0</v>
      </c>
      <c r="T32" s="79">
        <f>IFERROR(IF(AND(VALUE(MID(L32,11,11))&gt;=VALUE('جدول الحضور و الغياب'!$C$24),VALUE(MID(L32,11,11))&lt;=VALUE('جدول الحضور و الغياب'!$E$24)),1,IF(AND(VALUE(MID(L32,11,11))&gt;=VALUE('جدول الحضور و الغياب'!$C$26),VALUE(MID(L32,11,11))&lt;=VALUE('جدول الحضور و الغياب'!$E$26)),3,IF(AND(VALUE(MID(L32,11,11))&gt;=VALUE('جدول الحضور و الغياب'!$C$28),VALUE(MID(L32,11,11))&lt;=VALUE('جدول الحضور و الغياب'!$E$28)),7,0))),0)</f>
        <v>0</v>
      </c>
      <c r="U32" s="79">
        <f>IFERROR(IF(AND(VALUE(MID(M32,11,11))&gt;=VALUE('جدول الحضور و الغياب'!$C$12),VALUE(MID(M32,11,11))&lt;=VALUE('جدول الحضور و الغياب'!$E$12)),1,IF(AND(VALUE(MID(M32,11,11))&gt;=VALUE('جدول الحضور و الغياب'!$C$14),VALUE(MID(M32,11,11))&lt;=VALUE('جدول الحضور و الغياب'!$E$14)),3,IF(AND(VALUE(MID(M32,11,11))&gt;=VALUE('جدول الحضور و الغياب'!$C$16),VALUE(MID(M32,11,11))&lt;=VALUE('جدول الحضور و الغياب'!$E$16)),7,0))),0)</f>
        <v>0</v>
      </c>
      <c r="V32" s="79">
        <f>IFERROR(IF(AND(VALUE(MID(N32,11,11))&gt;=VALUE('جدول الحضور و الغياب'!$C$12),VALUE(MID(N32,11,11))&lt;=VALUE('جدول الحضور و الغياب'!$E$12)),1,IF(AND(VALUE(MID(N32,11,11))&gt;=VALUE('جدول الحضور و الغياب'!$C$14),VALUE(MID(N32,11,11))&lt;=VALUE('جدول الحضور و الغياب'!$E$14)),3,IF(AND(VALUE(MID(N32,11,11))&gt;=VALUE('جدول الحضور و الغياب'!$C$16),VALUE(MID(N32,11,11))&lt;=VALUE('جدول الحضور و الغياب'!$E$16)),7,0))),0)</f>
        <v>0</v>
      </c>
      <c r="W32" s="79">
        <f>IFERROR(IF(AND(VALUE(MID(O32,11,11))&gt;=VALUE('جدول الحضور و الغياب'!$C$12),VALUE(MID(O32,11,11))&lt;=VALUE('جدول الحضور و الغياب'!$E$12)),1,IF(AND(VALUE(MID(O32,11,11))&gt;=VALUE('جدول الحضور و الغياب'!$C$14),VALUE(MID(O32,11,11))&lt;=VALUE('جدول الحضور و الغياب'!$E$14)),3,IF(AND(VALUE(MID(O32,11,11))&gt;=VALUE('جدول الحضور و الغياب'!$C$16),VALUE(MID(O32,11,11))&lt;=VALUE('جدول الحضور و الغياب'!$E$16)),7,0))),0)</f>
        <v>0</v>
      </c>
      <c r="X32" s="79">
        <f>IFERROR(IF(AND(VALUE(MID(P32,11,11))&gt;=VALUE('جدول الحضور و الغياب'!$C$12),VALUE(MID(P32,11,11))&lt;=VALUE('جدول الحضور و الغياب'!$E$12)),1,IF(AND(VALUE(MID(P32,11,11))&gt;=VALUE('جدول الحضور و الغياب'!$C$14),VALUE(MID(P32,11,11))&lt;=VALUE('جدول الحضور و الغياب'!$E$14)),3,IF(AND(VALUE(MID(P32,11,11))&gt;=VALUE('جدول الحضور و الغياب'!$C$16),VALUE(MID(P32,11,11))&lt;=VALUE('جدول الحضور و الغياب'!$E$16)),7,0))),0)</f>
        <v>0</v>
      </c>
      <c r="Y32" s="78">
        <f t="shared" si="2"/>
        <v>0</v>
      </c>
      <c r="Z32" s="102">
        <f t="shared" si="3"/>
        <v>0</v>
      </c>
    </row>
    <row r="33" spans="1:17" s="41" customFormat="1" ht="14.25">
      <c r="A33" s="51">
        <v>29</v>
      </c>
      <c r="B33" s="33"/>
      <c r="C33" s="33"/>
      <c r="D33" s="47"/>
      <c r="E33" s="43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5"/>
    </row>
    <row r="34" spans="1:17" s="41" customFormat="1" ht="14.25">
      <c r="A34" s="51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4"/>
      <c r="M34" s="40"/>
      <c r="N34" s="40"/>
      <c r="O34" s="40"/>
      <c r="P34" s="40"/>
      <c r="Q34" s="65"/>
    </row>
    <row r="35" spans="1:17" s="41" customFormat="1" ht="14.25">
      <c r="A35" s="51">
        <v>31</v>
      </c>
      <c r="B35" s="33"/>
      <c r="C35" s="33"/>
      <c r="D35" s="34"/>
      <c r="E35" s="43"/>
      <c r="F35" s="36"/>
      <c r="G35" s="37"/>
      <c r="H35" s="37"/>
      <c r="I35" s="37"/>
      <c r="J35" s="38"/>
      <c r="K35" s="38"/>
      <c r="L35" s="44"/>
      <c r="M35" s="40"/>
      <c r="N35" s="40"/>
      <c r="O35" s="40"/>
      <c r="P35" s="40"/>
      <c r="Q35" s="65"/>
    </row>
    <row r="36" spans="1:17" s="41" customFormat="1" ht="14.25">
      <c r="A36" s="51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5"/>
      <c r="N36" s="40"/>
      <c r="O36" s="40"/>
      <c r="P36" s="40"/>
      <c r="Q36" s="65"/>
    </row>
    <row r="37" spans="1:17" s="41" customFormat="1" ht="14.25">
      <c r="A37" s="51">
        <v>33</v>
      </c>
      <c r="B37" s="33"/>
      <c r="C37" s="33"/>
      <c r="D37" s="42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5"/>
    </row>
    <row r="38" spans="1:17" s="41" customFormat="1" ht="14.25">
      <c r="A38" s="51">
        <v>34</v>
      </c>
      <c r="B38" s="46"/>
      <c r="C38" s="46"/>
      <c r="D38" s="42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5"/>
    </row>
    <row r="39" spans="1:17" s="41" customFormat="1" ht="14.25">
      <c r="A39" s="51">
        <v>35</v>
      </c>
      <c r="B39" s="46"/>
      <c r="C39" s="46"/>
      <c r="D39" s="42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5"/>
    </row>
    <row r="40" spans="1:17" s="41" customFormat="1" ht="14.25">
      <c r="A40" s="51">
        <v>36</v>
      </c>
      <c r="B40" s="46"/>
      <c r="C40" s="46"/>
      <c r="D40" s="47"/>
      <c r="E40" s="43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5"/>
    </row>
    <row r="41" spans="1:17" s="41" customFormat="1" ht="14.25">
      <c r="A41" s="51">
        <v>37</v>
      </c>
      <c r="B41" s="46"/>
      <c r="C41" s="46"/>
      <c r="D41" s="47"/>
      <c r="E41" s="43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5"/>
    </row>
    <row r="42" spans="1:17" ht="14.25">
      <c r="A42" s="51">
        <v>38</v>
      </c>
      <c r="B42" s="46"/>
      <c r="C42" s="46"/>
      <c r="D42" s="52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6"/>
    </row>
    <row r="43" spans="1:17" ht="14.25">
      <c r="A43" s="51">
        <v>39</v>
      </c>
      <c r="B43" s="46"/>
      <c r="C43" s="46"/>
      <c r="D43" s="34"/>
      <c r="E43" s="35"/>
      <c r="F43" s="36"/>
      <c r="G43" s="48"/>
      <c r="H43" s="48"/>
      <c r="I43" s="48"/>
      <c r="J43" s="38"/>
      <c r="K43" s="38"/>
      <c r="L43" s="39"/>
      <c r="M43" s="40"/>
      <c r="N43" s="40"/>
      <c r="O43" s="40"/>
      <c r="P43" s="40"/>
      <c r="Q43" s="66"/>
    </row>
    <row r="44" spans="1:17" s="41" customFormat="1" ht="14.25">
      <c r="A44" s="51">
        <v>40</v>
      </c>
      <c r="B44" s="46"/>
      <c r="C44" s="46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5"/>
    </row>
    <row r="45" spans="1:17" ht="14.25">
      <c r="A45" s="51">
        <v>41</v>
      </c>
      <c r="B45" s="46"/>
      <c r="C45" s="46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6"/>
    </row>
    <row r="46" spans="1:17" s="41" customFormat="1" ht="14.25">
      <c r="A46" s="51">
        <v>42</v>
      </c>
      <c r="B46" s="46"/>
      <c r="C46" s="46"/>
      <c r="D46" s="34"/>
      <c r="E46" s="43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5"/>
    </row>
    <row r="47" spans="1:17" ht="14.25">
      <c r="A47" s="51">
        <v>43</v>
      </c>
      <c r="B47" s="46"/>
      <c r="C47" s="46"/>
      <c r="D47" s="34"/>
      <c r="E47" s="75">
        <v>41550</v>
      </c>
      <c r="F47" s="36"/>
      <c r="G47" s="37"/>
      <c r="H47" s="37"/>
      <c r="I47" s="37"/>
      <c r="J47" s="38"/>
      <c r="K47" s="38"/>
      <c r="L47" s="44"/>
      <c r="M47" s="40"/>
      <c r="N47" s="40"/>
      <c r="O47" s="40"/>
      <c r="P47" s="40"/>
      <c r="Q47" s="66"/>
    </row>
    <row r="48" spans="1:17" ht="14.25">
      <c r="A48" s="51">
        <v>44</v>
      </c>
      <c r="B48" s="46"/>
      <c r="C48" s="46"/>
      <c r="D48" s="42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6"/>
    </row>
    <row r="49" spans="1:23" s="41" customFormat="1" ht="29.25" customHeight="1" thickBot="1">
      <c r="A49" s="51">
        <v>45</v>
      </c>
      <c r="B49" s="33"/>
      <c r="C49" s="33"/>
      <c r="D49" s="34"/>
      <c r="E49" s="43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5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3" t="s">
        <v>23</v>
      </c>
      <c r="N50" s="63" t="s">
        <v>24</v>
      </c>
      <c r="O50" s="63" t="s">
        <v>25</v>
      </c>
      <c r="P50" s="63" t="s">
        <v>26</v>
      </c>
      <c r="Q50" s="67"/>
      <c r="S50" s="31"/>
      <c r="T50" s="31"/>
      <c r="U50" s="31"/>
      <c r="V50" s="31"/>
      <c r="W50" s="31"/>
    </row>
    <row r="51" spans="1:23" ht="29.25" customHeight="1" thickBot="1">
      <c r="A51" s="51">
        <v>46</v>
      </c>
      <c r="B51" s="33"/>
      <c r="C51" s="62"/>
      <c r="D51" s="70">
        <v>41548.541666666664</v>
      </c>
      <c r="E51" s="71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6"/>
    </row>
    <row r="52" spans="1:23" s="41" customFormat="1" ht="29.25" customHeight="1">
      <c r="A52" s="32">
        <v>47</v>
      </c>
      <c r="B52" s="33"/>
      <c r="C52" s="33"/>
      <c r="D52" s="72"/>
      <c r="E52" s="71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5"/>
    </row>
    <row r="53" spans="1:23" ht="29.25" customHeight="1">
      <c r="A53" s="51">
        <v>48</v>
      </c>
      <c r="B53" s="33"/>
      <c r="C53" s="24"/>
      <c r="D53" s="73"/>
      <c r="E53" s="74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6"/>
    </row>
    <row r="54" spans="1:23" s="41" customFormat="1" ht="29.25" customHeight="1">
      <c r="A54" s="32">
        <v>49</v>
      </c>
      <c r="B54" s="33"/>
      <c r="C54" s="33"/>
      <c r="D54" s="72"/>
      <c r="E54" s="74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5"/>
    </row>
    <row r="55" spans="1:23" ht="29.25" customHeight="1">
      <c r="A55" s="51">
        <v>50</v>
      </c>
      <c r="B55" s="46"/>
      <c r="C55" s="46"/>
      <c r="D55" s="47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6"/>
    </row>
    <row r="56" spans="1:23" s="41" customFormat="1" ht="29.25" customHeight="1">
      <c r="A56" s="32">
        <v>51</v>
      </c>
      <c r="B56" s="46"/>
      <c r="C56" s="46"/>
      <c r="D56" s="47"/>
      <c r="E56" s="43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5"/>
    </row>
    <row r="57" spans="1:23" s="41" customFormat="1" ht="29.25" customHeight="1">
      <c r="A57" s="51">
        <v>52</v>
      </c>
      <c r="B57" s="46"/>
      <c r="C57" s="46"/>
      <c r="D57" s="47"/>
      <c r="E57" s="55"/>
      <c r="F57" s="36"/>
      <c r="G57" s="48"/>
      <c r="H57" s="48"/>
      <c r="I57" s="48"/>
      <c r="J57" s="38"/>
      <c r="K57" s="38"/>
      <c r="L57" s="44"/>
      <c r="M57" s="45"/>
      <c r="N57" s="45"/>
      <c r="O57" s="45"/>
      <c r="P57" s="45"/>
      <c r="Q57" s="65"/>
    </row>
    <row r="58" spans="1:23" s="41" customFormat="1" ht="29.25" customHeight="1">
      <c r="A58" s="32">
        <v>53</v>
      </c>
      <c r="B58" s="46"/>
      <c r="C58" s="46"/>
      <c r="D58" s="47"/>
      <c r="E58" s="58"/>
      <c r="F58" s="36"/>
      <c r="G58" s="37"/>
      <c r="H58" s="37"/>
      <c r="I58" s="37"/>
      <c r="J58" s="38"/>
      <c r="K58" s="38"/>
      <c r="L58" s="44"/>
      <c r="M58" s="45"/>
      <c r="N58" s="40"/>
      <c r="O58" s="40"/>
      <c r="P58" s="40"/>
      <c r="Q58" s="65"/>
    </row>
    <row r="59" spans="1:23" s="41" customFormat="1" ht="29.25" customHeight="1">
      <c r="A59" s="51">
        <v>54</v>
      </c>
      <c r="B59" s="46"/>
      <c r="C59" s="46"/>
      <c r="D59" s="47"/>
      <c r="E59" s="43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5"/>
    </row>
    <row r="60" spans="1:23" s="41" customFormat="1" ht="29.25" customHeight="1">
      <c r="A60" s="32">
        <v>55</v>
      </c>
      <c r="B60" s="33"/>
      <c r="C60" s="33"/>
      <c r="D60" s="47"/>
      <c r="E60" s="43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5"/>
    </row>
    <row r="61" spans="1:23" s="41" customFormat="1" ht="29.25" customHeight="1">
      <c r="A61" s="51">
        <v>56</v>
      </c>
      <c r="B61" s="46"/>
      <c r="C61" s="46"/>
      <c r="D61" s="47"/>
      <c r="E61" s="43"/>
      <c r="F61" s="36"/>
      <c r="G61" s="37"/>
      <c r="H61" s="37"/>
      <c r="I61" s="37"/>
      <c r="J61" s="38"/>
      <c r="K61" s="38"/>
      <c r="L61" s="44"/>
      <c r="M61" s="45"/>
      <c r="N61" s="40"/>
      <c r="O61" s="40"/>
      <c r="P61" s="40"/>
      <c r="Q61" s="65"/>
    </row>
    <row r="62" spans="1:23" s="41" customFormat="1" ht="29.25" customHeight="1">
      <c r="A62" s="32">
        <v>57</v>
      </c>
      <c r="B62" s="46"/>
      <c r="C62" s="46"/>
      <c r="D62" s="42"/>
      <c r="E62" s="43"/>
      <c r="F62" s="36"/>
      <c r="G62" s="37"/>
      <c r="H62" s="37"/>
      <c r="I62" s="37"/>
      <c r="J62" s="38"/>
      <c r="K62" s="38"/>
      <c r="L62" s="44"/>
      <c r="M62" s="45"/>
      <c r="N62" s="40"/>
      <c r="O62" s="40"/>
      <c r="P62" s="40"/>
      <c r="Q62" s="65"/>
    </row>
    <row r="63" spans="1:23" s="41" customFormat="1" ht="29.25" customHeight="1">
      <c r="A63" s="51">
        <v>58</v>
      </c>
      <c r="B63" s="33"/>
      <c r="C63" s="33"/>
      <c r="D63" s="47"/>
      <c r="E63" s="35"/>
      <c r="F63" s="36"/>
      <c r="G63" s="37"/>
      <c r="H63" s="37"/>
      <c r="I63" s="37"/>
      <c r="J63" s="38"/>
      <c r="K63" s="38"/>
      <c r="L63" s="44"/>
      <c r="M63" s="45"/>
      <c r="N63" s="40"/>
      <c r="O63" s="40"/>
      <c r="P63" s="40"/>
      <c r="Q63" s="65"/>
    </row>
    <row r="64" spans="1:23" s="41" customFormat="1" ht="29.25" customHeight="1">
      <c r="A64" s="32">
        <v>59</v>
      </c>
      <c r="B64" s="33"/>
      <c r="C64" s="33"/>
      <c r="D64" s="42"/>
      <c r="E64" s="55"/>
      <c r="F64" s="55"/>
      <c r="G64" s="37"/>
      <c r="H64" s="37"/>
      <c r="I64" s="37"/>
      <c r="J64" s="38"/>
      <c r="K64" s="38"/>
      <c r="L64" s="44"/>
      <c r="M64" s="45"/>
      <c r="N64" s="40"/>
      <c r="O64" s="40"/>
      <c r="P64" s="40"/>
      <c r="Q64" s="65"/>
    </row>
    <row r="65" spans="1:17" s="41" customFormat="1" ht="14.25">
      <c r="A65" s="51">
        <v>60</v>
      </c>
      <c r="B65" s="46"/>
      <c r="C65" s="46"/>
      <c r="D65" s="42"/>
      <c r="E65" s="55"/>
      <c r="F65" s="36"/>
      <c r="G65" s="37"/>
      <c r="H65" s="37"/>
      <c r="I65" s="37"/>
      <c r="J65" s="38"/>
      <c r="K65" s="38"/>
      <c r="L65" s="44"/>
      <c r="M65" s="45"/>
      <c r="N65" s="40"/>
      <c r="O65" s="40"/>
      <c r="P65" s="40"/>
      <c r="Q65" s="65"/>
    </row>
    <row r="66" spans="1:17" s="41" customFormat="1" ht="14.25">
      <c r="A66" s="32">
        <v>61</v>
      </c>
      <c r="B66" s="46"/>
      <c r="C66" s="46"/>
      <c r="D66" s="47"/>
      <c r="E66" s="43"/>
      <c r="F66" s="36"/>
      <c r="G66" s="37"/>
      <c r="H66" s="37"/>
      <c r="I66" s="37"/>
      <c r="J66" s="38"/>
      <c r="K66" s="38"/>
      <c r="L66" s="39"/>
      <c r="M66" s="45"/>
      <c r="N66" s="40"/>
      <c r="O66" s="40"/>
      <c r="P66" s="40"/>
      <c r="Q66" s="65"/>
    </row>
  </sheetData>
  <mergeCells count="4">
    <mergeCell ref="A1:K1"/>
    <mergeCell ref="A2:N2"/>
    <mergeCell ref="M4:P4"/>
    <mergeCell ref="J4:K4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66"/>
  <sheetViews>
    <sheetView rightToLeft="1" tabSelected="1" topLeftCell="K1" workbookViewId="0">
      <selection activeCell="N7" sqref="N7"/>
    </sheetView>
  </sheetViews>
  <sheetFormatPr defaultRowHeight="15"/>
  <cols>
    <col min="1" max="1" width="4" bestFit="1" customWidth="1"/>
    <col min="2" max="2" width="17.375" style="59" bestFit="1" customWidth="1"/>
    <col min="3" max="3" width="17.375" style="59" customWidth="1"/>
    <col min="4" max="4" width="14.75" style="60" bestFit="1" customWidth="1"/>
    <col min="5" max="5" width="9" style="61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59" customWidth="1"/>
    <col min="13" max="13" width="15.625" style="59" customWidth="1"/>
    <col min="14" max="16" width="14.625" style="59" customWidth="1"/>
    <col min="17" max="17" width="28.75" customWidth="1"/>
    <col min="26" max="26" width="18" customWidth="1"/>
  </cols>
  <sheetData>
    <row r="1" spans="1:26" ht="69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23"/>
      <c r="M1" s="23"/>
      <c r="N1" s="23"/>
      <c r="O1" s="23"/>
      <c r="P1" s="23"/>
    </row>
    <row r="2" spans="1:26" ht="62.25" customHeight="1" thickBot="1">
      <c r="A2" s="97" t="s">
        <v>44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S2" s="25"/>
      <c r="T2" s="25"/>
      <c r="U2" s="25"/>
      <c r="V2" s="25"/>
      <c r="W2" s="25"/>
    </row>
    <row r="3" spans="1:26" s="30" customFormat="1" ht="45.75" customHeight="1">
      <c r="A3" s="26" t="s">
        <v>15</v>
      </c>
      <c r="B3" s="27" t="s">
        <v>16</v>
      </c>
      <c r="C3" s="27" t="s">
        <v>45</v>
      </c>
      <c r="D3" s="28" t="s">
        <v>17</v>
      </c>
      <c r="E3" s="28" t="s">
        <v>18</v>
      </c>
      <c r="F3" s="28" t="s">
        <v>18</v>
      </c>
      <c r="G3" s="28" t="s">
        <v>19</v>
      </c>
      <c r="H3" s="28" t="s">
        <v>19</v>
      </c>
      <c r="I3" s="28" t="s">
        <v>19</v>
      </c>
      <c r="J3" s="29" t="s">
        <v>20</v>
      </c>
      <c r="K3" s="29" t="s">
        <v>21</v>
      </c>
      <c r="L3" s="28" t="s">
        <v>47</v>
      </c>
      <c r="M3" s="63" t="s">
        <v>23</v>
      </c>
      <c r="N3" s="63" t="s">
        <v>24</v>
      </c>
      <c r="O3" s="63" t="s">
        <v>25</v>
      </c>
      <c r="P3" s="63" t="s">
        <v>26</v>
      </c>
      <c r="Q3" s="64" t="s">
        <v>46</v>
      </c>
      <c r="S3" s="31"/>
      <c r="T3" s="31"/>
      <c r="U3" s="31"/>
      <c r="V3" s="31"/>
      <c r="W3" s="31"/>
    </row>
    <row r="4" spans="1:26" s="41" customFormat="1" ht="30" customHeight="1">
      <c r="A4" s="32">
        <v>1</v>
      </c>
      <c r="B4" s="33" t="s">
        <v>51</v>
      </c>
      <c r="C4" s="33">
        <v>1500</v>
      </c>
      <c r="D4" s="34"/>
      <c r="E4" s="35"/>
      <c r="F4" s="36"/>
      <c r="G4" s="37"/>
      <c r="H4" s="37"/>
      <c r="I4" s="37"/>
      <c r="J4" s="38"/>
      <c r="K4" s="38"/>
      <c r="L4" s="68" t="s">
        <v>49</v>
      </c>
      <c r="M4" s="99" t="s">
        <v>50</v>
      </c>
      <c r="N4" s="99"/>
      <c r="O4" s="99"/>
      <c r="P4" s="99"/>
      <c r="Q4" s="103">
        <f>C4-(((C4/30)/7)*(IF(J4="",0,7)+IF(K4="",0,7)+IFERROR(IF(AND(VALUE(MID(L4,11,11))&gt;=VALUE('جدول الحضور و الغياب'!$C$47),VALUE(MID(L4,11,11))&lt;=VALUE('جدول الحضور و الغياب'!$E$47)),1,IF(AND(VALUE(MID(L4,11,11))&gt;=VALUE('جدول الحضور و الغياب'!$C$49),VALUE(MID(L4,11,11))&lt;=VALUE('جدول الحضور و الغياب'!$E$49)),3,IF(AND(VALUE(MID(L4,11,11))&gt;=VALUE('جدول الحضور و الغياب'!$C$51),VALUE(MID(L4,11,11))&lt;=VALUE('جدول الحضور و الغياب'!$E$51)),7,0))),0)+IFERROR(IF(AND(VALUE(MID(M4,11,11))&gt;=VALUE('جدول الحضور و الغياب'!$C$36),VALUE(MID(M4,11,11))&lt;=VALUE('جدول الحضور و الغياب'!$E$36)),1,IF(AND(VALUE(MID(M4,11,11))&gt;=VALUE('جدول الحضور و الغياب'!$C$38),VALUE(MID(M4,11,11))&lt;=VALUE('جدول الحضور و الغياب'!$E$38)),3,IF(AND(VALUE(MID(M4,11,11))&gt;=VALUE('جدول الحضور و الغياب'!$C$40),VALUE(MID(M4,11,11))&lt;=VALUE('جدول الحضور و الغياب'!$E$40)),7,0))),0)+IFERROR(IF(AND(VALUE(MID(N4,11,11))&gt;=VALUE('جدول الحضور و الغياب'!$C$36),VALUE(MID(N4,11,11))&lt;=VALUE('جدول الحضور و الغياب'!$E$36)),1,IF(AND(VALUE(MID(N4,11,11))&gt;=VALUE('جدول الحضور و الغياب'!$C$38),VALUE(MID(N4,11,11))&lt;=VALUE('جدول الحضور و الغياب'!$E$38)),3,IF(AND(VALUE(MID(N4,11,11))&gt;=VALUE('جدول الحضور و الغياب'!$C$40),VALUE(MID(N4,11,11))&lt;=VALUE('جدول الحضور و الغياب'!$E$40)),7,0))),0)+IFERROR(IF(AND(VALUE(MID(O4,11,11))&gt;=VALUE('جدول الحضور و الغياب'!$C$36),VALUE(MID(O4,11,11))&lt;=VALUE('جدول الحضور و الغياب'!$E$36)),1,IF(AND(VALUE(MID(O4,11,11))&gt;=VALUE('جدول الحضور و الغياب'!$C$38),VALUE(MID(O4,11,11))&lt;=VALUE('جدول الحضور و الغياب'!$E$38)),3,IF(AND(VALUE(MID(O4,11,11))&gt;=VALUE('جدول الحضور و الغياب'!$C$40),VALUE(MID(O4,11,11))&lt;=VALUE('جدول الحضور و الغياب'!$E$40)),7,0))),0)+IFERROR(IF(AND(VALUE(MID(P4,11,11))&gt;=VALUE('جدول الحضور و الغياب'!$C$36),VALUE(MID(P4,11,11))&lt;=VALUE('جدول الحضور و الغياب'!$E$36)),1,IF(AND(VALUE(MID(P4,11,11))&gt;=VALUE('جدول الحضور و الغياب'!$C$38),VALUE(MID(P4,11,11))&lt;=VALUE('جدول الحضور و الغياب'!$E$38)),3,IF(AND(VALUE(MID(P4,11,11))&gt;=VALUE('جدول الحضور و الغياب'!$C$40),VALUE(MID(P4,11,11))&lt;=VALUE('جدول الحضور و الغياب'!$E$40)),7,0))),0)))</f>
        <v>1500</v>
      </c>
      <c r="R4" s="78">
        <f>IF(J4="",0,7)</f>
        <v>0</v>
      </c>
      <c r="S4" s="78">
        <f>IF(K4="",0,7)</f>
        <v>0</v>
      </c>
      <c r="T4" s="79">
        <f>IFERROR(IF(AND(VALUE(MID(L4,11,11))&gt;=VALUE('جدول الحضور و الغياب'!$C$47),VALUE(MID(L4,11,11))&lt;=VALUE('جدول الحضور و الغياب'!$E$47)),1,IF(AND(VALUE(MID(L4,11,11))&gt;=VALUE('جدول الحضور و الغياب'!$C$49),VALUE(MID(L4,11,11))&lt;=VALUE('جدول الحضور و الغياب'!$E$49)),3,IF(AND(VALUE(MID(L4,11,11))&gt;=VALUE('جدول الحضور و الغياب'!$C$51),VALUE(MID(L4,11,11))&lt;=VALUE('جدول الحضور و الغياب'!$E$51)),7,0))),0)</f>
        <v>0</v>
      </c>
      <c r="U4" s="79">
        <f>IFERROR(IF(AND(VALUE(MID(M4,11,11))&gt;=VALUE('جدول الحضور و الغياب'!$C$36),VALUE(MID(M4,11,11))&lt;=VALUE('جدول الحضور و الغياب'!$E$36)),1,IF(AND(VALUE(MID(M4,11,11))&gt;=VALUE('جدول الحضور و الغياب'!$C$38),VALUE(MID(M4,11,11))&lt;=VALUE('جدول الحضور و الغياب'!$E$38)),3,IF(AND(VALUE(MID(M4,11,11))&gt;=VALUE('جدول الحضور و الغياب'!$C$40),VALUE(MID(M4,11,11))&lt;=VALUE('جدول الحضور و الغياب'!$E$40)),7,0))),0)</f>
        <v>0</v>
      </c>
      <c r="V4" s="79">
        <f>IFERROR(IF(AND(VALUE(MID(N4,11,11))&gt;=VALUE('جدول الحضور و الغياب'!$C$36),VALUE(MID(N4,11,11))&lt;=VALUE('جدول الحضور و الغياب'!$E$36)),1,IF(AND(VALUE(MID(N4,11,11))&gt;=VALUE('جدول الحضور و الغياب'!$C$38),VALUE(MID(N4,11,11))&lt;=VALUE('جدول الحضور و الغياب'!$E$38)),3,IF(AND(VALUE(MID(N4,11,11))&gt;=VALUE('جدول الحضور و الغياب'!$C$40),VALUE(MID(N4,11,11))&lt;=VALUE('جدول الحضور و الغياب'!$E$40)),7,0))),0)</f>
        <v>0</v>
      </c>
      <c r="W4" s="79">
        <f>IFERROR(IF(AND(VALUE(MID(O4,11,11))&gt;=VALUE('جدول الحضور و الغياب'!$C$36),VALUE(MID(O4,11,11))&lt;=VALUE('جدول الحضور و الغياب'!$E$36)),1,IF(AND(VALUE(MID(O4,11,11))&gt;=VALUE('جدول الحضور و الغياب'!$C$38),VALUE(MID(O4,11,11))&lt;=VALUE('جدول الحضور و الغياب'!$E$38)),3,IF(AND(VALUE(MID(O4,11,11))&gt;=VALUE('جدول الحضور و الغياب'!$C$40),VALUE(MID(O4,11,11))&lt;=VALUE('جدول الحضور و الغياب'!$E$40)),7,0))),0)</f>
        <v>0</v>
      </c>
      <c r="X4" s="79">
        <f>IFERROR(IF(AND(VALUE(MID(P4,11,11))&gt;=VALUE('جدول الحضور و الغياب'!$C$36),VALUE(MID(P4,11,11))&lt;=VALUE('جدول الحضور و الغياب'!$E$36)),1,IF(AND(VALUE(MID(P4,11,11))&gt;=VALUE('جدول الحضور و الغياب'!$C$38),VALUE(MID(P4,11,11))&lt;=VALUE('جدول الحضور و الغياب'!$E$38)),3,IF(AND(VALUE(MID(P4,11,11))&gt;=VALUE('جدول الحضور و الغياب'!$C$40),VALUE(MID(P4,11,11))&lt;=VALUE('جدول الحضور و الغياب'!$E$40)),7,0))),0)</f>
        <v>0</v>
      </c>
      <c r="Y4" s="78">
        <f>((C4/30)/7)</f>
        <v>7.1428571428571432</v>
      </c>
      <c r="Z4" s="102">
        <f>C4-(Y4*(SUM(R4:X4)))</f>
        <v>1500</v>
      </c>
    </row>
    <row r="5" spans="1:26" ht="30" customHeight="1">
      <c r="A5" s="32">
        <v>2</v>
      </c>
      <c r="B5" s="33" t="s">
        <v>52</v>
      </c>
      <c r="C5" s="33">
        <v>2500</v>
      </c>
      <c r="D5" s="42"/>
      <c r="E5" s="43"/>
      <c r="F5" s="36"/>
      <c r="G5" s="37"/>
      <c r="H5" s="37"/>
      <c r="I5" s="37"/>
      <c r="J5" s="38"/>
      <c r="K5" s="38"/>
      <c r="L5" s="76" t="s">
        <v>72</v>
      </c>
      <c r="M5" s="40"/>
      <c r="N5" s="40"/>
      <c r="O5" s="40"/>
      <c r="P5" s="40"/>
      <c r="Q5" s="103">
        <f>C5-(((C5/30)/7)*(IF(J5="",0,7)+IF(K5="",0,7)+IFERROR(IF(AND(VALUE(MID(L5,11,11))&gt;=VALUE('جدول الحضور و الغياب'!$C$47),VALUE(MID(L5,11,11))&lt;=VALUE('جدول الحضور و الغياب'!$E$47)),1,IF(AND(VALUE(MID(L5,11,11))&gt;=VALUE('جدول الحضور و الغياب'!$C$49),VALUE(MID(L5,11,11))&lt;=VALUE('جدول الحضور و الغياب'!$E$49)),3,IF(AND(VALUE(MID(L5,11,11))&gt;=VALUE('جدول الحضور و الغياب'!$C$51),VALUE(MID(L5,11,11))&lt;=VALUE('جدول الحضور و الغياب'!$E$51)),7,0))),0)+IFERROR(IF(AND(VALUE(MID(M5,11,11))&gt;=VALUE('جدول الحضور و الغياب'!$C$36),VALUE(MID(M5,11,11))&lt;=VALUE('جدول الحضور و الغياب'!$E$36)),1,IF(AND(VALUE(MID(M5,11,11))&gt;=VALUE('جدول الحضور و الغياب'!$C$38),VALUE(MID(M5,11,11))&lt;=VALUE('جدول الحضور و الغياب'!$E$38)),3,IF(AND(VALUE(MID(M5,11,11))&gt;=VALUE('جدول الحضور و الغياب'!$C$40),VALUE(MID(M5,11,11))&lt;=VALUE('جدول الحضور و الغياب'!$E$40)),7,0))),0)+IFERROR(IF(AND(VALUE(MID(N5,11,11))&gt;=VALUE('جدول الحضور و الغياب'!$C$36),VALUE(MID(N5,11,11))&lt;=VALUE('جدول الحضور و الغياب'!$E$36)),1,IF(AND(VALUE(MID(N5,11,11))&gt;=VALUE('جدول الحضور و الغياب'!$C$38),VALUE(MID(N5,11,11))&lt;=VALUE('جدول الحضور و الغياب'!$E$38)),3,IF(AND(VALUE(MID(N5,11,11))&gt;=VALUE('جدول الحضور و الغياب'!$C$40),VALUE(MID(N5,11,11))&lt;=VALUE('جدول الحضور و الغياب'!$E$40)),7,0))),0)+IFERROR(IF(AND(VALUE(MID(O5,11,11))&gt;=VALUE('جدول الحضور و الغياب'!$C$36),VALUE(MID(O5,11,11))&lt;=VALUE('جدول الحضور و الغياب'!$E$36)),1,IF(AND(VALUE(MID(O5,11,11))&gt;=VALUE('جدول الحضور و الغياب'!$C$38),VALUE(MID(O5,11,11))&lt;=VALUE('جدول الحضور و الغياب'!$E$38)),3,IF(AND(VALUE(MID(O5,11,11))&gt;=VALUE('جدول الحضور و الغياب'!$C$40),VALUE(MID(O5,11,11))&lt;=VALUE('جدول الحضور و الغياب'!$E$40)),7,0))),0)+IFERROR(IF(AND(VALUE(MID(P5,11,11))&gt;=VALUE('جدول الحضور و الغياب'!$C$36),VALUE(MID(P5,11,11))&lt;=VALUE('جدول الحضور و الغياب'!$E$36)),1,IF(AND(VALUE(MID(P5,11,11))&gt;=VALUE('جدول الحضور و الغياب'!$C$38),VALUE(MID(P5,11,11))&lt;=VALUE('جدول الحضور و الغياب'!$E$38)),3,IF(AND(VALUE(MID(P5,11,11))&gt;=VALUE('جدول الحضور و الغياب'!$C$40),VALUE(MID(P5,11,11))&lt;=VALUE('جدول الحضور و الغياب'!$E$40)),7,0))),0)))</f>
        <v>2488.0952380952381</v>
      </c>
      <c r="R5" s="78">
        <f>IF(J5="",0,7)</f>
        <v>0</v>
      </c>
      <c r="S5" s="78">
        <f>IF(K5="",0,7)</f>
        <v>0</v>
      </c>
      <c r="T5" s="79">
        <f>IFERROR(IF(AND(VALUE(MID(L5,11,11))&gt;=VALUE('جدول الحضور و الغياب'!$C$47),VALUE(MID(L5,11,11))&lt;=VALUE('جدول الحضور و الغياب'!$E$47)),1,IF(AND(VALUE(MID(L5,11,11))&gt;=VALUE('جدول الحضور و الغياب'!$C$49),VALUE(MID(L5,11,11))&lt;=VALUE('جدول الحضور و الغياب'!$E$49)),3,IF(AND(VALUE(MID(L5,11,11))&gt;=VALUE('جدول الحضور و الغياب'!$C$51),VALUE(MID(L5,11,11))&lt;=VALUE('جدول الحضور و الغياب'!$E$51)),7,0))),0)</f>
        <v>1</v>
      </c>
      <c r="U5" s="79">
        <f>IFERROR(IF(AND(VALUE(MID(M5,11,11))&gt;=VALUE('جدول الحضور و الغياب'!$C$36),VALUE(MID(M5,11,11))&lt;=VALUE('جدول الحضور و الغياب'!$E$36)),1,IF(AND(VALUE(MID(M5,11,11))&gt;=VALUE('جدول الحضور و الغياب'!$C$38),VALUE(MID(M5,11,11))&lt;=VALUE('جدول الحضور و الغياب'!$E$38)),3,IF(AND(VALUE(MID(M5,11,11))&gt;=VALUE('جدول الحضور و الغياب'!$C$40),VALUE(MID(M5,11,11))&lt;=VALUE('جدول الحضور و الغياب'!$E$40)),7,0))),0)</f>
        <v>0</v>
      </c>
      <c r="V5" s="79">
        <f>IFERROR(IF(AND(VALUE(MID(N5,11,11))&gt;=VALUE('جدول الحضور و الغياب'!$C$36),VALUE(MID(N5,11,11))&lt;=VALUE('جدول الحضور و الغياب'!$E$36)),1,IF(AND(VALUE(MID(N5,11,11))&gt;=VALUE('جدول الحضور و الغياب'!$C$38),VALUE(MID(N5,11,11))&lt;=VALUE('جدول الحضور و الغياب'!$E$38)),3,IF(AND(VALUE(MID(N5,11,11))&gt;=VALUE('جدول الحضور و الغياب'!$C$40),VALUE(MID(N5,11,11))&lt;=VALUE('جدول الحضور و الغياب'!$E$40)),7,0))),0)</f>
        <v>0</v>
      </c>
      <c r="W5" s="79">
        <f>IFERROR(IF(AND(VALUE(MID(O5,11,11))&gt;=VALUE('جدول الحضور و الغياب'!$C$36),VALUE(MID(O5,11,11))&lt;=VALUE('جدول الحضور و الغياب'!$E$36)),1,IF(AND(VALUE(MID(O5,11,11))&gt;=VALUE('جدول الحضور و الغياب'!$C$38),VALUE(MID(O5,11,11))&lt;=VALUE('جدول الحضور و الغياب'!$E$38)),3,IF(AND(VALUE(MID(O5,11,11))&gt;=VALUE('جدول الحضور و الغياب'!$C$40),VALUE(MID(O5,11,11))&lt;=VALUE('جدول الحضور و الغياب'!$E$40)),7,0))),0)</f>
        <v>0</v>
      </c>
      <c r="X5" s="79">
        <f>IFERROR(IF(AND(VALUE(MID(P5,11,11))&gt;=VALUE('جدول الحضور و الغياب'!$C$36),VALUE(MID(P5,11,11))&lt;=VALUE('جدول الحضور و الغياب'!$E$36)),1,IF(AND(VALUE(MID(P5,11,11))&gt;=VALUE('جدول الحضور و الغياب'!$C$38),VALUE(MID(P5,11,11))&lt;=VALUE('جدول الحضور و الغياب'!$E$38)),3,IF(AND(VALUE(MID(P5,11,11))&gt;=VALUE('جدول الحضور و الغياب'!$C$40),VALUE(MID(P5,11,11))&lt;=VALUE('جدول الحضور و الغياب'!$E$40)),7,0))),0)</f>
        <v>0</v>
      </c>
      <c r="Y5" s="78">
        <f>((C5/30)/7)</f>
        <v>11.904761904761903</v>
      </c>
      <c r="Z5" s="102">
        <f>C5-(Y5*(SUM(R5:X5)))</f>
        <v>2488.0952380952381</v>
      </c>
    </row>
    <row r="6" spans="1:26" s="41" customFormat="1" ht="30" customHeight="1">
      <c r="A6" s="32">
        <v>3</v>
      </c>
      <c r="B6" s="33" t="s">
        <v>53</v>
      </c>
      <c r="C6" s="33">
        <v>1000</v>
      </c>
      <c r="D6" s="34"/>
      <c r="E6" s="35"/>
      <c r="F6" s="36"/>
      <c r="G6" s="37"/>
      <c r="H6" s="37"/>
      <c r="I6" s="37"/>
      <c r="J6" s="38"/>
      <c r="K6" s="38" t="s">
        <v>58</v>
      </c>
      <c r="L6" s="39" t="s">
        <v>59</v>
      </c>
      <c r="M6" s="40" t="s">
        <v>61</v>
      </c>
      <c r="N6" s="40" t="s">
        <v>74</v>
      </c>
      <c r="O6" s="40" t="s">
        <v>73</v>
      </c>
      <c r="P6" s="40"/>
      <c r="Q6" s="103">
        <f>C6-(((C6/30)/7)*(IF(J6="",0,7)+IF(K6="",0,7)+IFERROR(IF(AND(VALUE(MID(L6,11,11))&gt;=VALUE('جدول الحضور و الغياب'!$C$47),VALUE(MID(L6,11,11))&lt;=VALUE('جدول الحضور و الغياب'!$E$47)),1,IF(AND(VALUE(MID(L6,11,11))&gt;=VALUE('جدول الحضور و الغياب'!$C$49),VALUE(MID(L6,11,11))&lt;=VALUE('جدول الحضور و الغياب'!$E$49)),3,IF(AND(VALUE(MID(L6,11,11))&gt;=VALUE('جدول الحضور و الغياب'!$C$51),VALUE(MID(L6,11,11))&lt;=VALUE('جدول الحضور و الغياب'!$E$51)),7,0))),0)+IFERROR(IF(AND(VALUE(MID(M6,11,11))&gt;=VALUE('جدول الحضور و الغياب'!$C$36),VALUE(MID(M6,11,11))&lt;=VALUE('جدول الحضور و الغياب'!$E$36)),1,IF(AND(VALUE(MID(M6,11,11))&gt;=VALUE('جدول الحضور و الغياب'!$C$38),VALUE(MID(M6,11,11))&lt;=VALUE('جدول الحضور و الغياب'!$E$38)),3,IF(AND(VALUE(MID(M6,11,11))&gt;=VALUE('جدول الحضور و الغياب'!$C$40),VALUE(MID(M6,11,11))&lt;=VALUE('جدول الحضور و الغياب'!$E$40)),7,0))),0)+IFERROR(IF(AND(VALUE(MID(N6,11,11))&gt;=VALUE('جدول الحضور و الغياب'!$C$36),VALUE(MID(N6,11,11))&lt;=VALUE('جدول الحضور و الغياب'!$E$36)),1,IF(AND(VALUE(MID(N6,11,11))&gt;=VALUE('جدول الحضور و الغياب'!$C$38),VALUE(MID(N6,11,11))&lt;=VALUE('جدول الحضور و الغياب'!$E$38)),3,IF(AND(VALUE(MID(N6,11,11))&gt;=VALUE('جدول الحضور و الغياب'!$C$40),VALUE(MID(N6,11,11))&lt;=VALUE('جدول الحضور و الغياب'!$E$40)),7,0))),0)+IFERROR(IF(AND(VALUE(MID(O6,11,11))&gt;=VALUE('جدول الحضور و الغياب'!$C$36),VALUE(MID(O6,11,11))&lt;=VALUE('جدول الحضور و الغياب'!$E$36)),1,IF(AND(VALUE(MID(O6,11,11))&gt;=VALUE('جدول الحضور و الغياب'!$C$38),VALUE(MID(O6,11,11))&lt;=VALUE('جدول الحضور و الغياب'!$E$38)),3,IF(AND(VALUE(MID(O6,11,11))&gt;=VALUE('جدول الحضور و الغياب'!$C$40),VALUE(MID(O6,11,11))&lt;=VALUE('جدول الحضور و الغياب'!$E$40)),7,0))),0)+IFERROR(IF(AND(VALUE(MID(P6,11,11))&gt;=VALUE('جدول الحضور و الغياب'!$C$36),VALUE(MID(P6,11,11))&lt;=VALUE('جدول الحضور و الغياب'!$E$36)),1,IF(AND(VALUE(MID(P6,11,11))&gt;=VALUE('جدول الحضور و الغياب'!$C$38),VALUE(MID(P6,11,11))&lt;=VALUE('جدول الحضور و الغياب'!$E$38)),3,IF(AND(VALUE(MID(P6,11,11))&gt;=VALUE('جدول الحضور و الغياب'!$C$40),VALUE(MID(P6,11,11))&lt;=VALUE('جدول الحضور و الغياب'!$E$40)),7,0))),0)))</f>
        <v>890.47619047619048</v>
      </c>
      <c r="R6" s="78">
        <f t="shared" ref="R6:R32" si="0">IF(J6="",0,7)</f>
        <v>0</v>
      </c>
      <c r="S6" s="78">
        <f t="shared" ref="S6:S32" si="1">IF(K6="",0,7)</f>
        <v>7</v>
      </c>
      <c r="T6" s="79">
        <f>IFERROR(IF(AND(VALUE(MID(L6,11,11))&gt;=VALUE('جدول الحضور و الغياب'!$C$47),VALUE(MID(L6,11,11))&lt;=VALUE('جدول الحضور و الغياب'!$E$47)),1,IF(AND(VALUE(MID(L6,11,11))&gt;=VALUE('جدول الحضور و الغياب'!$C$49),VALUE(MID(L6,11,11))&lt;=VALUE('جدول الحضور و الغياب'!$E$49)),3,IF(AND(VALUE(MID(L6,11,11))&gt;=VALUE('جدول الحضور و الغياب'!$C$51),VALUE(MID(L6,11,11))&lt;=VALUE('جدول الحضور و الغياب'!$E$51)),7,0))),0)</f>
        <v>3</v>
      </c>
      <c r="U6" s="79">
        <f>IFERROR(IF(AND(VALUE(MID(M6,11,11))&gt;=VALUE('جدول الحضور و الغياب'!$C$36),VALUE(MID(M6,11,11))&lt;=VALUE('جدول الحضور و الغياب'!$E$36)),1,IF(AND(VALUE(MID(M6,11,11))&gt;=VALUE('جدول الحضور و الغياب'!$C$38),VALUE(MID(M6,11,11))&lt;=VALUE('جدول الحضور و الغياب'!$E$38)),3,IF(AND(VALUE(MID(M6,11,11))&gt;=VALUE('جدول الحضور و الغياب'!$C$40),VALUE(MID(M6,11,11))&lt;=VALUE('جدول الحضور و الغياب'!$E$40)),7,0))),0)</f>
        <v>3</v>
      </c>
      <c r="V6" s="79">
        <f>IFERROR(IF(AND(VALUE(MID(N6,11,11))&gt;=VALUE('جدول الحضور و الغياب'!$C$36),VALUE(MID(N6,11,11))&lt;=VALUE('جدول الحضور و الغياب'!$E$36)),1,IF(AND(VALUE(MID(N6,11,11))&gt;=VALUE('جدول الحضور و الغياب'!$C$38),VALUE(MID(N6,11,11))&lt;=VALUE('جدول الحضور و الغياب'!$E$38)),3,IF(AND(VALUE(MID(N6,11,11))&gt;=VALUE('جدول الحضور و الغياب'!$C$40),VALUE(MID(N6,11,11))&lt;=VALUE('جدول الحضور و الغياب'!$E$40)),7,0))),0)</f>
        <v>3</v>
      </c>
      <c r="W6" s="79">
        <f>IFERROR(IF(AND(VALUE(MID(O6,11,11))&gt;=VALUE('جدول الحضور و الغياب'!$C$36),VALUE(MID(O6,11,11))&lt;=VALUE('جدول الحضور و الغياب'!$E$36)),1,IF(AND(VALUE(MID(O6,11,11))&gt;=VALUE('جدول الحضور و الغياب'!$C$38),VALUE(MID(O6,11,11))&lt;=VALUE('جدول الحضور و الغياب'!$E$38)),3,IF(AND(VALUE(MID(O6,11,11))&gt;=VALUE('جدول الحضور و الغياب'!$C$40),VALUE(MID(O6,11,11))&lt;=VALUE('جدول الحضور و الغياب'!$E$40)),7,0))),0)</f>
        <v>7</v>
      </c>
      <c r="X6" s="79">
        <f>IFERROR(IF(AND(VALUE(MID(P6,11,11))&gt;=VALUE('جدول الحضور و الغياب'!$C$36),VALUE(MID(P6,11,11))&lt;=VALUE('جدول الحضور و الغياب'!$E$36)),1,IF(AND(VALUE(MID(P6,11,11))&gt;=VALUE('جدول الحضور و الغياب'!$C$38),VALUE(MID(P6,11,11))&lt;=VALUE('جدول الحضور و الغياب'!$E$38)),3,IF(AND(VALUE(MID(P6,11,11))&gt;=VALUE('جدول الحضور و الغياب'!$C$40),VALUE(MID(P6,11,11))&lt;=VALUE('جدول الحضور و الغياب'!$E$40)),7,0))),0)</f>
        <v>0</v>
      </c>
      <c r="Y6" s="78">
        <f t="shared" ref="Y6:Y32" si="2">((C6/30)/7)</f>
        <v>4.7619047619047619</v>
      </c>
      <c r="Z6" s="102">
        <f t="shared" ref="Z6:Z32" si="3">C6-(Y6*(SUM(R6:X6)))</f>
        <v>890.47619047619048</v>
      </c>
    </row>
    <row r="7" spans="1:26" ht="30" customHeight="1">
      <c r="A7" s="32">
        <v>4</v>
      </c>
      <c r="B7" s="33" t="s">
        <v>54</v>
      </c>
      <c r="C7" s="33">
        <v>6000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103">
        <f>C7-(((C7/30)/7)*(IF(J7="",0,7)+IF(K7="",0,7)+IFERROR(IF(AND(VALUE(MID(L7,11,11))&gt;=VALUE('جدول الحضور و الغياب'!$C$47),VALUE(MID(L7,11,11))&lt;=VALUE('جدول الحضور و الغياب'!$E$47)),1,IF(AND(VALUE(MID(L7,11,11))&gt;=VALUE('جدول الحضور و الغياب'!$C$49),VALUE(MID(L7,11,11))&lt;=VALUE('جدول الحضور و الغياب'!$E$49)),3,IF(AND(VALUE(MID(L7,11,11))&gt;=VALUE('جدول الحضور و الغياب'!$C$51),VALUE(MID(L7,11,11))&lt;=VALUE('جدول الحضور و الغياب'!$E$51)),7,0))),0)+IFERROR(IF(AND(VALUE(MID(M7,11,11))&gt;=VALUE('جدول الحضور و الغياب'!$C$36),VALUE(MID(M7,11,11))&lt;=VALUE('جدول الحضور و الغياب'!$E$36)),1,IF(AND(VALUE(MID(M7,11,11))&gt;=VALUE('جدول الحضور و الغياب'!$C$38),VALUE(MID(M7,11,11))&lt;=VALUE('جدول الحضور و الغياب'!$E$38)),3,IF(AND(VALUE(MID(M7,11,11))&gt;=VALUE('جدول الحضور و الغياب'!$C$40),VALUE(MID(M7,11,11))&lt;=VALUE('جدول الحضور و الغياب'!$E$40)),7,0))),0)+IFERROR(IF(AND(VALUE(MID(N7,11,11))&gt;=VALUE('جدول الحضور و الغياب'!$C$36),VALUE(MID(N7,11,11))&lt;=VALUE('جدول الحضور و الغياب'!$E$36)),1,IF(AND(VALUE(MID(N7,11,11))&gt;=VALUE('جدول الحضور و الغياب'!$C$38),VALUE(MID(N7,11,11))&lt;=VALUE('جدول الحضور و الغياب'!$E$38)),3,IF(AND(VALUE(MID(N7,11,11))&gt;=VALUE('جدول الحضور و الغياب'!$C$40),VALUE(MID(N7,11,11))&lt;=VALUE('جدول الحضور و الغياب'!$E$40)),7,0))),0)+IFERROR(IF(AND(VALUE(MID(O7,11,11))&gt;=VALUE('جدول الحضور و الغياب'!$C$36),VALUE(MID(O7,11,11))&lt;=VALUE('جدول الحضور و الغياب'!$E$36)),1,IF(AND(VALUE(MID(O7,11,11))&gt;=VALUE('جدول الحضور و الغياب'!$C$38),VALUE(MID(O7,11,11))&lt;=VALUE('جدول الحضور و الغياب'!$E$38)),3,IF(AND(VALUE(MID(O7,11,11))&gt;=VALUE('جدول الحضور و الغياب'!$C$40),VALUE(MID(O7,11,11))&lt;=VALUE('جدول الحضور و الغياب'!$E$40)),7,0))),0)+IFERROR(IF(AND(VALUE(MID(P7,11,11))&gt;=VALUE('جدول الحضور و الغياب'!$C$36),VALUE(MID(P7,11,11))&lt;=VALUE('جدول الحضور و الغياب'!$E$36)),1,IF(AND(VALUE(MID(P7,11,11))&gt;=VALUE('جدول الحضور و الغياب'!$C$38),VALUE(MID(P7,11,11))&lt;=VALUE('جدول الحضور و الغياب'!$E$38)),3,IF(AND(VALUE(MID(P7,11,11))&gt;=VALUE('جدول الحضور و الغياب'!$C$40),VALUE(MID(P7,11,11))&lt;=VALUE('جدول الحضور و الغياب'!$E$40)),7,0))),0)))</f>
        <v>6000</v>
      </c>
      <c r="R7" s="78">
        <f t="shared" si="0"/>
        <v>0</v>
      </c>
      <c r="S7" s="78">
        <f t="shared" si="1"/>
        <v>0</v>
      </c>
      <c r="T7" s="79">
        <f>IFERROR(IF(AND(VALUE(MID(L7,11,11))&gt;=VALUE('جدول الحضور و الغياب'!$C$47),VALUE(MID(L7,11,11))&lt;=VALUE('جدول الحضور و الغياب'!$E$47)),1,IF(AND(VALUE(MID(L7,11,11))&gt;=VALUE('جدول الحضور و الغياب'!$C$49),VALUE(MID(L7,11,11))&lt;=VALUE('جدول الحضور و الغياب'!$E$49)),3,IF(AND(VALUE(MID(L7,11,11))&gt;=VALUE('جدول الحضور و الغياب'!$C$51),VALUE(MID(L7,11,11))&lt;=VALUE('جدول الحضور و الغياب'!$E$51)),7,0))),0)</f>
        <v>0</v>
      </c>
      <c r="U7" s="79">
        <f>IFERROR(IF(AND(VALUE(MID(M7,11,11))&gt;=VALUE('جدول الحضور و الغياب'!$C$36),VALUE(MID(M7,11,11))&lt;=VALUE('جدول الحضور و الغياب'!$E$36)),1,IF(AND(VALUE(MID(M7,11,11))&gt;=VALUE('جدول الحضور و الغياب'!$C$38),VALUE(MID(M7,11,11))&lt;=VALUE('جدول الحضور و الغياب'!$E$38)),3,IF(AND(VALUE(MID(M7,11,11))&gt;=VALUE('جدول الحضور و الغياب'!$C$40),VALUE(MID(M7,11,11))&lt;=VALUE('جدول الحضور و الغياب'!$E$40)),7,0))),0)</f>
        <v>0</v>
      </c>
      <c r="V7" s="79">
        <f>IFERROR(IF(AND(VALUE(MID(N7,11,11))&gt;=VALUE('جدول الحضور و الغياب'!$C$36),VALUE(MID(N7,11,11))&lt;=VALUE('جدول الحضور و الغياب'!$E$36)),1,IF(AND(VALUE(MID(N7,11,11))&gt;=VALUE('جدول الحضور و الغياب'!$C$38),VALUE(MID(N7,11,11))&lt;=VALUE('جدول الحضور و الغياب'!$E$38)),3,IF(AND(VALUE(MID(N7,11,11))&gt;=VALUE('جدول الحضور و الغياب'!$C$40),VALUE(MID(N7,11,11))&lt;=VALUE('جدول الحضور و الغياب'!$E$40)),7,0))),0)</f>
        <v>0</v>
      </c>
      <c r="W7" s="79">
        <f>IFERROR(IF(AND(VALUE(MID(O7,11,11))&gt;=VALUE('جدول الحضور و الغياب'!$C$36),VALUE(MID(O7,11,11))&lt;=VALUE('جدول الحضور و الغياب'!$E$36)),1,IF(AND(VALUE(MID(O7,11,11))&gt;=VALUE('جدول الحضور و الغياب'!$C$38),VALUE(MID(O7,11,11))&lt;=VALUE('جدول الحضور و الغياب'!$E$38)),3,IF(AND(VALUE(MID(O7,11,11))&gt;=VALUE('جدول الحضور و الغياب'!$C$40),VALUE(MID(O7,11,11))&lt;=VALUE('جدول الحضور و الغياب'!$E$40)),7,0))),0)</f>
        <v>0</v>
      </c>
      <c r="X7" s="79">
        <f>IFERROR(IF(AND(VALUE(MID(P7,11,11))&gt;=VALUE('جدول الحضور و الغياب'!$C$36),VALUE(MID(P7,11,11))&lt;=VALUE('جدول الحضور و الغياب'!$E$36)),1,IF(AND(VALUE(MID(P7,11,11))&gt;=VALUE('جدول الحضور و الغياب'!$C$38),VALUE(MID(P7,11,11))&lt;=VALUE('جدول الحضور و الغياب'!$E$38)),3,IF(AND(VALUE(MID(P7,11,11))&gt;=VALUE('جدول الحضور و الغياب'!$C$40),VALUE(MID(P7,11,11))&lt;=VALUE('جدول الحضور و الغياب'!$E$40)),7,0))),0)</f>
        <v>0</v>
      </c>
      <c r="Y7" s="78">
        <f t="shared" si="2"/>
        <v>28.571428571428573</v>
      </c>
      <c r="Z7" s="102">
        <f t="shared" si="3"/>
        <v>6000</v>
      </c>
    </row>
    <row r="8" spans="1:26" ht="30" customHeight="1">
      <c r="A8" s="32">
        <v>5</v>
      </c>
      <c r="B8" s="33"/>
      <c r="C8" s="33"/>
      <c r="D8" s="34"/>
      <c r="E8" s="43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103">
        <f>C8-(((C8/30)/7)*(IF(J8="",0,7)+IF(K8="",0,7)+IFERROR(IF(AND(VALUE(MID(L8,11,11))&gt;=VALUE('جدول الحضور و الغياب'!$C$47),VALUE(MID(L8,11,11))&lt;=VALUE('جدول الحضور و الغياب'!$E$47)),1,IF(AND(VALUE(MID(L8,11,11))&gt;=VALUE('جدول الحضور و الغياب'!$C$49),VALUE(MID(L8,11,11))&lt;=VALUE('جدول الحضور و الغياب'!$E$49)),3,IF(AND(VALUE(MID(L8,11,11))&gt;=VALUE('جدول الحضور و الغياب'!$C$51),VALUE(MID(L8,11,11))&lt;=VALUE('جدول الحضور و الغياب'!$E$51)),7,0))),0)+IFERROR(IF(AND(VALUE(MID(M8,11,11))&gt;=VALUE('جدول الحضور و الغياب'!$C$36),VALUE(MID(M8,11,11))&lt;=VALUE('جدول الحضور و الغياب'!$E$36)),1,IF(AND(VALUE(MID(M8,11,11))&gt;=VALUE('جدول الحضور و الغياب'!$C$38),VALUE(MID(M8,11,11))&lt;=VALUE('جدول الحضور و الغياب'!$E$38)),3,IF(AND(VALUE(MID(M8,11,11))&gt;=VALUE('جدول الحضور و الغياب'!$C$40),VALUE(MID(M8,11,11))&lt;=VALUE('جدول الحضور و الغياب'!$E$40)),7,0))),0)+IFERROR(IF(AND(VALUE(MID(N8,11,11))&gt;=VALUE('جدول الحضور و الغياب'!$C$36),VALUE(MID(N8,11,11))&lt;=VALUE('جدول الحضور و الغياب'!$E$36)),1,IF(AND(VALUE(MID(N8,11,11))&gt;=VALUE('جدول الحضور و الغياب'!$C$38),VALUE(MID(N8,11,11))&lt;=VALUE('جدول الحضور و الغياب'!$E$38)),3,IF(AND(VALUE(MID(N8,11,11))&gt;=VALUE('جدول الحضور و الغياب'!$C$40),VALUE(MID(N8,11,11))&lt;=VALUE('جدول الحضور و الغياب'!$E$40)),7,0))),0)+IFERROR(IF(AND(VALUE(MID(O8,11,11))&gt;=VALUE('جدول الحضور و الغياب'!$C$36),VALUE(MID(O8,11,11))&lt;=VALUE('جدول الحضور و الغياب'!$E$36)),1,IF(AND(VALUE(MID(O8,11,11))&gt;=VALUE('جدول الحضور و الغياب'!$C$38),VALUE(MID(O8,11,11))&lt;=VALUE('جدول الحضور و الغياب'!$E$38)),3,IF(AND(VALUE(MID(O8,11,11))&gt;=VALUE('جدول الحضور و الغياب'!$C$40),VALUE(MID(O8,11,11))&lt;=VALUE('جدول الحضور و الغياب'!$E$40)),7,0))),0)+IFERROR(IF(AND(VALUE(MID(P8,11,11))&gt;=VALUE('جدول الحضور و الغياب'!$C$36),VALUE(MID(P8,11,11))&lt;=VALUE('جدول الحضور و الغياب'!$E$36)),1,IF(AND(VALUE(MID(P8,11,11))&gt;=VALUE('جدول الحضور و الغياب'!$C$38),VALUE(MID(P8,11,11))&lt;=VALUE('جدول الحضور و الغياب'!$E$38)),3,IF(AND(VALUE(MID(P8,11,11))&gt;=VALUE('جدول الحضور و الغياب'!$C$40),VALUE(MID(P8,11,11))&lt;=VALUE('جدول الحضور و الغياب'!$E$40)),7,0))),0)))</f>
        <v>0</v>
      </c>
      <c r="R8" s="78">
        <f t="shared" si="0"/>
        <v>0</v>
      </c>
      <c r="S8" s="78">
        <f t="shared" si="1"/>
        <v>0</v>
      </c>
      <c r="T8" s="79">
        <f>IFERROR(IF(AND(VALUE(MID(L8,11,11))&gt;=VALUE('جدول الحضور و الغياب'!$C$47),VALUE(MID(L8,11,11))&lt;=VALUE('جدول الحضور و الغياب'!$E$47)),1,IF(AND(VALUE(MID(L8,11,11))&gt;=VALUE('جدول الحضور و الغياب'!$C$49),VALUE(MID(L8,11,11))&lt;=VALUE('جدول الحضور و الغياب'!$E$49)),3,IF(AND(VALUE(MID(L8,11,11))&gt;=VALUE('جدول الحضور و الغياب'!$C$51),VALUE(MID(L8,11,11))&lt;=VALUE('جدول الحضور و الغياب'!$E$51)),7,0))),0)</f>
        <v>0</v>
      </c>
      <c r="U8" s="79">
        <f>IFERROR(IF(AND(VALUE(MID(M8,11,11))&gt;=VALUE('جدول الحضور و الغياب'!$C$36),VALUE(MID(M8,11,11))&lt;=VALUE('جدول الحضور و الغياب'!$E$36)),1,IF(AND(VALUE(MID(M8,11,11))&gt;=VALUE('جدول الحضور و الغياب'!$C$38),VALUE(MID(M8,11,11))&lt;=VALUE('جدول الحضور و الغياب'!$E$38)),3,IF(AND(VALUE(MID(M8,11,11))&gt;=VALUE('جدول الحضور و الغياب'!$C$40),VALUE(MID(M8,11,11))&lt;=VALUE('جدول الحضور و الغياب'!$E$40)),7,0))),0)</f>
        <v>0</v>
      </c>
      <c r="V8" s="79">
        <f>IFERROR(IF(AND(VALUE(MID(N8,11,11))&gt;=VALUE('جدول الحضور و الغياب'!$C$36),VALUE(MID(N8,11,11))&lt;=VALUE('جدول الحضور و الغياب'!$E$36)),1,IF(AND(VALUE(MID(N8,11,11))&gt;=VALUE('جدول الحضور و الغياب'!$C$38),VALUE(MID(N8,11,11))&lt;=VALUE('جدول الحضور و الغياب'!$E$38)),3,IF(AND(VALUE(MID(N8,11,11))&gt;=VALUE('جدول الحضور و الغياب'!$C$40),VALUE(MID(N8,11,11))&lt;=VALUE('جدول الحضور و الغياب'!$E$40)),7,0))),0)</f>
        <v>0</v>
      </c>
      <c r="W8" s="79">
        <f>IFERROR(IF(AND(VALUE(MID(O8,11,11))&gt;=VALUE('جدول الحضور و الغياب'!$C$36),VALUE(MID(O8,11,11))&lt;=VALUE('جدول الحضور و الغياب'!$E$36)),1,IF(AND(VALUE(MID(O8,11,11))&gt;=VALUE('جدول الحضور و الغياب'!$C$38),VALUE(MID(O8,11,11))&lt;=VALUE('جدول الحضور و الغياب'!$E$38)),3,IF(AND(VALUE(MID(O8,11,11))&gt;=VALUE('جدول الحضور و الغياب'!$C$40),VALUE(MID(O8,11,11))&lt;=VALUE('جدول الحضور و الغياب'!$E$40)),7,0))),0)</f>
        <v>0</v>
      </c>
      <c r="X8" s="79">
        <f>IFERROR(IF(AND(VALUE(MID(P8,11,11))&gt;=VALUE('جدول الحضور و الغياب'!$C$36),VALUE(MID(P8,11,11))&lt;=VALUE('جدول الحضور و الغياب'!$E$36)),1,IF(AND(VALUE(MID(P8,11,11))&gt;=VALUE('جدول الحضور و الغياب'!$C$38),VALUE(MID(P8,11,11))&lt;=VALUE('جدول الحضور و الغياب'!$E$38)),3,IF(AND(VALUE(MID(P8,11,11))&gt;=VALUE('جدول الحضور و الغياب'!$C$40),VALUE(MID(P8,11,11))&lt;=VALUE('جدول الحضور و الغياب'!$E$40)),7,0))),0)</f>
        <v>0</v>
      </c>
      <c r="Y8" s="78">
        <f t="shared" si="2"/>
        <v>0</v>
      </c>
      <c r="Z8" s="102">
        <f t="shared" si="3"/>
        <v>0</v>
      </c>
    </row>
    <row r="9" spans="1:26" s="41" customFormat="1" ht="30" customHeight="1">
      <c r="A9" s="32">
        <v>6</v>
      </c>
      <c r="B9" s="33"/>
      <c r="C9" s="33"/>
      <c r="D9" s="42"/>
      <c r="E9" s="35">
        <v>41550</v>
      </c>
      <c r="F9" s="36"/>
      <c r="G9" s="37"/>
      <c r="H9" s="37"/>
      <c r="I9" s="37"/>
      <c r="J9" s="38"/>
      <c r="K9" s="38"/>
      <c r="L9" s="44"/>
      <c r="M9" s="45">
        <v>41556.388194444444</v>
      </c>
      <c r="N9" s="40"/>
      <c r="O9" s="40"/>
      <c r="P9" s="40"/>
      <c r="Q9" s="103">
        <f>C9-(((C9/30)/7)*(IF(J9="",0,7)+IF(K9="",0,7)+IFERROR(IF(AND(VALUE(MID(L9,11,11))&gt;=VALUE('جدول الحضور و الغياب'!$C$47),VALUE(MID(L9,11,11))&lt;=VALUE('جدول الحضور و الغياب'!$E$47)),1,IF(AND(VALUE(MID(L9,11,11))&gt;=VALUE('جدول الحضور و الغياب'!$C$49),VALUE(MID(L9,11,11))&lt;=VALUE('جدول الحضور و الغياب'!$E$49)),3,IF(AND(VALUE(MID(L9,11,11))&gt;=VALUE('جدول الحضور و الغياب'!$C$51),VALUE(MID(L9,11,11))&lt;=VALUE('جدول الحضور و الغياب'!$E$51)),7,0))),0)+IFERROR(IF(AND(VALUE(MID(M9,11,11))&gt;=VALUE('جدول الحضور و الغياب'!$C$36),VALUE(MID(M9,11,11))&lt;=VALUE('جدول الحضور و الغياب'!$E$36)),1,IF(AND(VALUE(MID(M9,11,11))&gt;=VALUE('جدول الحضور و الغياب'!$C$38),VALUE(MID(M9,11,11))&lt;=VALUE('جدول الحضور و الغياب'!$E$38)),3,IF(AND(VALUE(MID(M9,11,11))&gt;=VALUE('جدول الحضور و الغياب'!$C$40),VALUE(MID(M9,11,11))&lt;=VALUE('جدول الحضور و الغياب'!$E$40)),7,0))),0)+IFERROR(IF(AND(VALUE(MID(N9,11,11))&gt;=VALUE('جدول الحضور و الغياب'!$C$36),VALUE(MID(N9,11,11))&lt;=VALUE('جدول الحضور و الغياب'!$E$36)),1,IF(AND(VALUE(MID(N9,11,11))&gt;=VALUE('جدول الحضور و الغياب'!$C$38),VALUE(MID(N9,11,11))&lt;=VALUE('جدول الحضور و الغياب'!$E$38)),3,IF(AND(VALUE(MID(N9,11,11))&gt;=VALUE('جدول الحضور و الغياب'!$C$40),VALUE(MID(N9,11,11))&lt;=VALUE('جدول الحضور و الغياب'!$E$40)),7,0))),0)+IFERROR(IF(AND(VALUE(MID(O9,11,11))&gt;=VALUE('جدول الحضور و الغياب'!$C$36),VALUE(MID(O9,11,11))&lt;=VALUE('جدول الحضور و الغياب'!$E$36)),1,IF(AND(VALUE(MID(O9,11,11))&gt;=VALUE('جدول الحضور و الغياب'!$C$38),VALUE(MID(O9,11,11))&lt;=VALUE('جدول الحضور و الغياب'!$E$38)),3,IF(AND(VALUE(MID(O9,11,11))&gt;=VALUE('جدول الحضور و الغياب'!$C$40),VALUE(MID(O9,11,11))&lt;=VALUE('جدول الحضور و الغياب'!$E$40)),7,0))),0)+IFERROR(IF(AND(VALUE(MID(P9,11,11))&gt;=VALUE('جدول الحضور و الغياب'!$C$36),VALUE(MID(P9,11,11))&lt;=VALUE('جدول الحضور و الغياب'!$E$36)),1,IF(AND(VALUE(MID(P9,11,11))&gt;=VALUE('جدول الحضور و الغياب'!$C$38),VALUE(MID(P9,11,11))&lt;=VALUE('جدول الحضور و الغياب'!$E$38)),3,IF(AND(VALUE(MID(P9,11,11))&gt;=VALUE('جدول الحضور و الغياب'!$C$40),VALUE(MID(P9,11,11))&lt;=VALUE('جدول الحضور و الغياب'!$E$40)),7,0))),0)))</f>
        <v>0</v>
      </c>
      <c r="R9" s="78">
        <f t="shared" si="0"/>
        <v>0</v>
      </c>
      <c r="S9" s="78">
        <f t="shared" si="1"/>
        <v>0</v>
      </c>
      <c r="T9" s="79">
        <f>IFERROR(IF(AND(VALUE(MID(L9,11,11))&gt;=VALUE('جدول الحضور و الغياب'!$C$47),VALUE(MID(L9,11,11))&lt;=VALUE('جدول الحضور و الغياب'!$E$47)),1,IF(AND(VALUE(MID(L9,11,11))&gt;=VALUE('جدول الحضور و الغياب'!$C$49),VALUE(MID(L9,11,11))&lt;=VALUE('جدول الحضور و الغياب'!$E$49)),3,IF(AND(VALUE(MID(L9,11,11))&gt;=VALUE('جدول الحضور و الغياب'!$C$51),VALUE(MID(L9,11,11))&lt;=VALUE('جدول الحضور و الغياب'!$E$51)),7,0))),0)</f>
        <v>0</v>
      </c>
      <c r="U9" s="79">
        <f>IFERROR(IF(AND(VALUE(MID(M9,11,11))&gt;=VALUE('جدول الحضور و الغياب'!$C$36),VALUE(MID(M9,11,11))&lt;=VALUE('جدول الحضور و الغياب'!$E$36)),1,IF(AND(VALUE(MID(M9,11,11))&gt;=VALUE('جدول الحضور و الغياب'!$C$38),VALUE(MID(M9,11,11))&lt;=VALUE('جدول الحضور و الغياب'!$E$38)),3,IF(AND(VALUE(MID(M9,11,11))&gt;=VALUE('جدول الحضور و الغياب'!$C$40),VALUE(MID(M9,11,11))&lt;=VALUE('جدول الحضور و الغياب'!$E$40)),7,0))),0)</f>
        <v>0</v>
      </c>
      <c r="V9" s="79">
        <f>IFERROR(IF(AND(VALUE(MID(N9,11,11))&gt;=VALUE('جدول الحضور و الغياب'!$C$36),VALUE(MID(N9,11,11))&lt;=VALUE('جدول الحضور و الغياب'!$E$36)),1,IF(AND(VALUE(MID(N9,11,11))&gt;=VALUE('جدول الحضور و الغياب'!$C$38),VALUE(MID(N9,11,11))&lt;=VALUE('جدول الحضور و الغياب'!$E$38)),3,IF(AND(VALUE(MID(N9,11,11))&gt;=VALUE('جدول الحضور و الغياب'!$C$40),VALUE(MID(N9,11,11))&lt;=VALUE('جدول الحضور و الغياب'!$E$40)),7,0))),0)</f>
        <v>0</v>
      </c>
      <c r="W9" s="79">
        <f>IFERROR(IF(AND(VALUE(MID(O9,11,11))&gt;=VALUE('جدول الحضور و الغياب'!$C$36),VALUE(MID(O9,11,11))&lt;=VALUE('جدول الحضور و الغياب'!$E$36)),1,IF(AND(VALUE(MID(O9,11,11))&gt;=VALUE('جدول الحضور و الغياب'!$C$38),VALUE(MID(O9,11,11))&lt;=VALUE('جدول الحضور و الغياب'!$E$38)),3,IF(AND(VALUE(MID(O9,11,11))&gt;=VALUE('جدول الحضور و الغياب'!$C$40),VALUE(MID(O9,11,11))&lt;=VALUE('جدول الحضور و الغياب'!$E$40)),7,0))),0)</f>
        <v>0</v>
      </c>
      <c r="X9" s="79">
        <f>IFERROR(IF(AND(VALUE(MID(P9,11,11))&gt;=VALUE('جدول الحضور و الغياب'!$C$36),VALUE(MID(P9,11,11))&lt;=VALUE('جدول الحضور و الغياب'!$E$36)),1,IF(AND(VALUE(MID(P9,11,11))&gt;=VALUE('جدول الحضور و الغياب'!$C$38),VALUE(MID(P9,11,11))&lt;=VALUE('جدول الحضور و الغياب'!$E$38)),3,IF(AND(VALUE(MID(P9,11,11))&gt;=VALUE('جدول الحضور و الغياب'!$C$40),VALUE(MID(P9,11,11))&lt;=VALUE('جدول الحضور و الغياب'!$E$40)),7,0))),0)</f>
        <v>0</v>
      </c>
      <c r="Y9" s="78">
        <f t="shared" si="2"/>
        <v>0</v>
      </c>
      <c r="Z9" s="102">
        <f t="shared" si="3"/>
        <v>0</v>
      </c>
    </row>
    <row r="10" spans="1:26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103">
        <f>C10-(((C10/30)/7)*(IF(J10="",0,7)+IF(K10="",0,7)+IFERROR(IF(AND(VALUE(MID(L10,11,11))&gt;=VALUE('جدول الحضور و الغياب'!$C$47),VALUE(MID(L10,11,11))&lt;=VALUE('جدول الحضور و الغياب'!$E$47)),1,IF(AND(VALUE(MID(L10,11,11))&gt;=VALUE('جدول الحضور و الغياب'!$C$49),VALUE(MID(L10,11,11))&lt;=VALUE('جدول الحضور و الغياب'!$E$49)),3,IF(AND(VALUE(MID(L10,11,11))&gt;=VALUE('جدول الحضور و الغياب'!$C$51),VALUE(MID(L10,11,11))&lt;=VALUE('جدول الحضور و الغياب'!$E$51)),7,0))),0)+IFERROR(IF(AND(VALUE(MID(M10,11,11))&gt;=VALUE('جدول الحضور و الغياب'!$C$36),VALUE(MID(M10,11,11))&lt;=VALUE('جدول الحضور و الغياب'!$E$36)),1,IF(AND(VALUE(MID(M10,11,11))&gt;=VALUE('جدول الحضور و الغياب'!$C$38),VALUE(MID(M10,11,11))&lt;=VALUE('جدول الحضور و الغياب'!$E$38)),3,IF(AND(VALUE(MID(M10,11,11))&gt;=VALUE('جدول الحضور و الغياب'!$C$40),VALUE(MID(M10,11,11))&lt;=VALUE('جدول الحضور و الغياب'!$E$40)),7,0))),0)+IFERROR(IF(AND(VALUE(MID(N10,11,11))&gt;=VALUE('جدول الحضور و الغياب'!$C$36),VALUE(MID(N10,11,11))&lt;=VALUE('جدول الحضور و الغياب'!$E$36)),1,IF(AND(VALUE(MID(N10,11,11))&gt;=VALUE('جدول الحضور و الغياب'!$C$38),VALUE(MID(N10,11,11))&lt;=VALUE('جدول الحضور و الغياب'!$E$38)),3,IF(AND(VALUE(MID(N10,11,11))&gt;=VALUE('جدول الحضور و الغياب'!$C$40),VALUE(MID(N10,11,11))&lt;=VALUE('جدول الحضور و الغياب'!$E$40)),7,0))),0)+IFERROR(IF(AND(VALUE(MID(O10,11,11))&gt;=VALUE('جدول الحضور و الغياب'!$C$36),VALUE(MID(O10,11,11))&lt;=VALUE('جدول الحضور و الغياب'!$E$36)),1,IF(AND(VALUE(MID(O10,11,11))&gt;=VALUE('جدول الحضور و الغياب'!$C$38),VALUE(MID(O10,11,11))&lt;=VALUE('جدول الحضور و الغياب'!$E$38)),3,IF(AND(VALUE(MID(O10,11,11))&gt;=VALUE('جدول الحضور و الغياب'!$C$40),VALUE(MID(O10,11,11))&lt;=VALUE('جدول الحضور و الغياب'!$E$40)),7,0))),0)+IFERROR(IF(AND(VALUE(MID(P10,11,11))&gt;=VALUE('جدول الحضور و الغياب'!$C$36),VALUE(MID(P10,11,11))&lt;=VALUE('جدول الحضور و الغياب'!$E$36)),1,IF(AND(VALUE(MID(P10,11,11))&gt;=VALUE('جدول الحضور و الغياب'!$C$38),VALUE(MID(P10,11,11))&lt;=VALUE('جدول الحضور و الغياب'!$E$38)),3,IF(AND(VALUE(MID(P10,11,11))&gt;=VALUE('جدول الحضور و الغياب'!$C$40),VALUE(MID(P10,11,11))&lt;=VALUE('جدول الحضور و الغياب'!$E$40)),7,0))),0)))</f>
        <v>0</v>
      </c>
      <c r="R10" s="78">
        <f t="shared" si="0"/>
        <v>0</v>
      </c>
      <c r="S10" s="78">
        <f t="shared" si="1"/>
        <v>0</v>
      </c>
      <c r="T10" s="79">
        <f>IFERROR(IF(AND(VALUE(MID(L10,11,11))&gt;=VALUE('جدول الحضور و الغياب'!$C$47),VALUE(MID(L10,11,11))&lt;=VALUE('جدول الحضور و الغياب'!$E$47)),1,IF(AND(VALUE(MID(L10,11,11))&gt;=VALUE('جدول الحضور و الغياب'!$C$49),VALUE(MID(L10,11,11))&lt;=VALUE('جدول الحضور و الغياب'!$E$49)),3,IF(AND(VALUE(MID(L10,11,11))&gt;=VALUE('جدول الحضور و الغياب'!$C$51),VALUE(MID(L10,11,11))&lt;=VALUE('جدول الحضور و الغياب'!$E$51)),7,0))),0)</f>
        <v>0</v>
      </c>
      <c r="U10" s="79">
        <f>IFERROR(IF(AND(VALUE(MID(M10,11,11))&gt;=VALUE('جدول الحضور و الغياب'!$C$36),VALUE(MID(M10,11,11))&lt;=VALUE('جدول الحضور و الغياب'!$E$36)),1,IF(AND(VALUE(MID(M10,11,11))&gt;=VALUE('جدول الحضور و الغياب'!$C$38),VALUE(MID(M10,11,11))&lt;=VALUE('جدول الحضور و الغياب'!$E$38)),3,IF(AND(VALUE(MID(M10,11,11))&gt;=VALUE('جدول الحضور و الغياب'!$C$40),VALUE(MID(M10,11,11))&lt;=VALUE('جدول الحضور و الغياب'!$E$40)),7,0))),0)</f>
        <v>0</v>
      </c>
      <c r="V10" s="79">
        <f>IFERROR(IF(AND(VALUE(MID(N10,11,11))&gt;=VALUE('جدول الحضور و الغياب'!$C$36),VALUE(MID(N10,11,11))&lt;=VALUE('جدول الحضور و الغياب'!$E$36)),1,IF(AND(VALUE(MID(N10,11,11))&gt;=VALUE('جدول الحضور و الغياب'!$C$38),VALUE(MID(N10,11,11))&lt;=VALUE('جدول الحضور و الغياب'!$E$38)),3,IF(AND(VALUE(MID(N10,11,11))&gt;=VALUE('جدول الحضور و الغياب'!$C$40),VALUE(MID(N10,11,11))&lt;=VALUE('جدول الحضور و الغياب'!$E$40)),7,0))),0)</f>
        <v>0</v>
      </c>
      <c r="W10" s="79">
        <f>IFERROR(IF(AND(VALUE(MID(O10,11,11))&gt;=VALUE('جدول الحضور و الغياب'!$C$36),VALUE(MID(O10,11,11))&lt;=VALUE('جدول الحضور و الغياب'!$E$36)),1,IF(AND(VALUE(MID(O10,11,11))&gt;=VALUE('جدول الحضور و الغياب'!$C$38),VALUE(MID(O10,11,11))&lt;=VALUE('جدول الحضور و الغياب'!$E$38)),3,IF(AND(VALUE(MID(O10,11,11))&gt;=VALUE('جدول الحضور و الغياب'!$C$40),VALUE(MID(O10,11,11))&lt;=VALUE('جدول الحضور و الغياب'!$E$40)),7,0))),0)</f>
        <v>0</v>
      </c>
      <c r="X10" s="79">
        <f>IFERROR(IF(AND(VALUE(MID(P10,11,11))&gt;=VALUE('جدول الحضور و الغياب'!$C$36),VALUE(MID(P10,11,11))&lt;=VALUE('جدول الحضور و الغياب'!$E$36)),1,IF(AND(VALUE(MID(P10,11,11))&gt;=VALUE('جدول الحضور و الغياب'!$C$38),VALUE(MID(P10,11,11))&lt;=VALUE('جدول الحضور و الغياب'!$E$38)),3,IF(AND(VALUE(MID(P10,11,11))&gt;=VALUE('جدول الحضور و الغياب'!$C$40),VALUE(MID(P10,11,11))&lt;=VALUE('جدول الحضور و الغياب'!$E$40)),7,0))),0)</f>
        <v>0</v>
      </c>
      <c r="Y10" s="78">
        <f t="shared" si="2"/>
        <v>0</v>
      </c>
      <c r="Z10" s="102">
        <f t="shared" si="3"/>
        <v>0</v>
      </c>
    </row>
    <row r="11" spans="1:26" s="41" customFormat="1" ht="30" customHeight="1">
      <c r="A11" s="32">
        <v>8</v>
      </c>
      <c r="B11" s="46"/>
      <c r="C11" s="46"/>
      <c r="D11" s="47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103">
        <f>C11-(((C11/30)/7)*(IF(J11="",0,7)+IF(K11="",0,7)+IFERROR(IF(AND(VALUE(MID(L11,11,11))&gt;=VALUE('جدول الحضور و الغياب'!$C$47),VALUE(MID(L11,11,11))&lt;=VALUE('جدول الحضور و الغياب'!$E$47)),1,IF(AND(VALUE(MID(L11,11,11))&gt;=VALUE('جدول الحضور و الغياب'!$C$49),VALUE(MID(L11,11,11))&lt;=VALUE('جدول الحضور و الغياب'!$E$49)),3,IF(AND(VALUE(MID(L11,11,11))&gt;=VALUE('جدول الحضور و الغياب'!$C$51),VALUE(MID(L11,11,11))&lt;=VALUE('جدول الحضور و الغياب'!$E$51)),7,0))),0)+IFERROR(IF(AND(VALUE(MID(M11,11,11))&gt;=VALUE('جدول الحضور و الغياب'!$C$36),VALUE(MID(M11,11,11))&lt;=VALUE('جدول الحضور و الغياب'!$E$36)),1,IF(AND(VALUE(MID(M11,11,11))&gt;=VALUE('جدول الحضور و الغياب'!$C$38),VALUE(MID(M11,11,11))&lt;=VALUE('جدول الحضور و الغياب'!$E$38)),3,IF(AND(VALUE(MID(M11,11,11))&gt;=VALUE('جدول الحضور و الغياب'!$C$40),VALUE(MID(M11,11,11))&lt;=VALUE('جدول الحضور و الغياب'!$E$40)),7,0))),0)+IFERROR(IF(AND(VALUE(MID(N11,11,11))&gt;=VALUE('جدول الحضور و الغياب'!$C$36),VALUE(MID(N11,11,11))&lt;=VALUE('جدول الحضور و الغياب'!$E$36)),1,IF(AND(VALUE(MID(N11,11,11))&gt;=VALUE('جدول الحضور و الغياب'!$C$38),VALUE(MID(N11,11,11))&lt;=VALUE('جدول الحضور و الغياب'!$E$38)),3,IF(AND(VALUE(MID(N11,11,11))&gt;=VALUE('جدول الحضور و الغياب'!$C$40),VALUE(MID(N11,11,11))&lt;=VALUE('جدول الحضور و الغياب'!$E$40)),7,0))),0)+IFERROR(IF(AND(VALUE(MID(O11,11,11))&gt;=VALUE('جدول الحضور و الغياب'!$C$36),VALUE(MID(O11,11,11))&lt;=VALUE('جدول الحضور و الغياب'!$E$36)),1,IF(AND(VALUE(MID(O11,11,11))&gt;=VALUE('جدول الحضور و الغياب'!$C$38),VALUE(MID(O11,11,11))&lt;=VALUE('جدول الحضور و الغياب'!$E$38)),3,IF(AND(VALUE(MID(O11,11,11))&gt;=VALUE('جدول الحضور و الغياب'!$C$40),VALUE(MID(O11,11,11))&lt;=VALUE('جدول الحضور و الغياب'!$E$40)),7,0))),0)+IFERROR(IF(AND(VALUE(MID(P11,11,11))&gt;=VALUE('جدول الحضور و الغياب'!$C$36),VALUE(MID(P11,11,11))&lt;=VALUE('جدول الحضور و الغياب'!$E$36)),1,IF(AND(VALUE(MID(P11,11,11))&gt;=VALUE('جدول الحضور و الغياب'!$C$38),VALUE(MID(P11,11,11))&lt;=VALUE('جدول الحضور و الغياب'!$E$38)),3,IF(AND(VALUE(MID(P11,11,11))&gt;=VALUE('جدول الحضور و الغياب'!$C$40),VALUE(MID(P11,11,11))&lt;=VALUE('جدول الحضور و الغياب'!$E$40)),7,0))),0)))</f>
        <v>0</v>
      </c>
      <c r="R11" s="78">
        <f t="shared" si="0"/>
        <v>0</v>
      </c>
      <c r="S11" s="78">
        <f t="shared" si="1"/>
        <v>0</v>
      </c>
      <c r="T11" s="79">
        <f>IFERROR(IF(AND(VALUE(MID(L11,11,11))&gt;=VALUE('جدول الحضور و الغياب'!$C$47),VALUE(MID(L11,11,11))&lt;=VALUE('جدول الحضور و الغياب'!$E$47)),1,IF(AND(VALUE(MID(L11,11,11))&gt;=VALUE('جدول الحضور و الغياب'!$C$49),VALUE(MID(L11,11,11))&lt;=VALUE('جدول الحضور و الغياب'!$E$49)),3,IF(AND(VALUE(MID(L11,11,11))&gt;=VALUE('جدول الحضور و الغياب'!$C$51),VALUE(MID(L11,11,11))&lt;=VALUE('جدول الحضور و الغياب'!$E$51)),7,0))),0)</f>
        <v>0</v>
      </c>
      <c r="U11" s="79">
        <f>IFERROR(IF(AND(VALUE(MID(M11,11,11))&gt;=VALUE('جدول الحضور و الغياب'!$C$36),VALUE(MID(M11,11,11))&lt;=VALUE('جدول الحضور و الغياب'!$E$36)),1,IF(AND(VALUE(MID(M11,11,11))&gt;=VALUE('جدول الحضور و الغياب'!$C$38),VALUE(MID(M11,11,11))&lt;=VALUE('جدول الحضور و الغياب'!$E$38)),3,IF(AND(VALUE(MID(M11,11,11))&gt;=VALUE('جدول الحضور و الغياب'!$C$40),VALUE(MID(M11,11,11))&lt;=VALUE('جدول الحضور و الغياب'!$E$40)),7,0))),0)</f>
        <v>0</v>
      </c>
      <c r="V11" s="79">
        <f>IFERROR(IF(AND(VALUE(MID(N11,11,11))&gt;=VALUE('جدول الحضور و الغياب'!$C$36),VALUE(MID(N11,11,11))&lt;=VALUE('جدول الحضور و الغياب'!$E$36)),1,IF(AND(VALUE(MID(N11,11,11))&gt;=VALUE('جدول الحضور و الغياب'!$C$38),VALUE(MID(N11,11,11))&lt;=VALUE('جدول الحضور و الغياب'!$E$38)),3,IF(AND(VALUE(MID(N11,11,11))&gt;=VALUE('جدول الحضور و الغياب'!$C$40),VALUE(MID(N11,11,11))&lt;=VALUE('جدول الحضور و الغياب'!$E$40)),7,0))),0)</f>
        <v>0</v>
      </c>
      <c r="W11" s="79">
        <f>IFERROR(IF(AND(VALUE(MID(O11,11,11))&gt;=VALUE('جدول الحضور و الغياب'!$C$36),VALUE(MID(O11,11,11))&lt;=VALUE('جدول الحضور و الغياب'!$E$36)),1,IF(AND(VALUE(MID(O11,11,11))&gt;=VALUE('جدول الحضور و الغياب'!$C$38),VALUE(MID(O11,11,11))&lt;=VALUE('جدول الحضور و الغياب'!$E$38)),3,IF(AND(VALUE(MID(O11,11,11))&gt;=VALUE('جدول الحضور و الغياب'!$C$40),VALUE(MID(O11,11,11))&lt;=VALUE('جدول الحضور و الغياب'!$E$40)),7,0))),0)</f>
        <v>0</v>
      </c>
      <c r="X11" s="79">
        <f>IFERROR(IF(AND(VALUE(MID(P11,11,11))&gt;=VALUE('جدول الحضور و الغياب'!$C$36),VALUE(MID(P11,11,11))&lt;=VALUE('جدول الحضور و الغياب'!$E$36)),1,IF(AND(VALUE(MID(P11,11,11))&gt;=VALUE('جدول الحضور و الغياب'!$C$38),VALUE(MID(P11,11,11))&lt;=VALUE('جدول الحضور و الغياب'!$E$38)),3,IF(AND(VALUE(MID(P11,11,11))&gt;=VALUE('جدول الحضور و الغياب'!$C$40),VALUE(MID(P11,11,11))&lt;=VALUE('جدول الحضور و الغياب'!$E$40)),7,0))),0)</f>
        <v>0</v>
      </c>
      <c r="Y11" s="78">
        <f t="shared" si="2"/>
        <v>0</v>
      </c>
      <c r="Z11" s="102">
        <f t="shared" si="3"/>
        <v>0</v>
      </c>
    </row>
    <row r="12" spans="1:26" s="41" customFormat="1" ht="30" customHeight="1">
      <c r="A12" s="32">
        <v>9</v>
      </c>
      <c r="B12" s="46"/>
      <c r="C12" s="46"/>
      <c r="D12" s="47"/>
      <c r="E12" s="43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103">
        <f>C12-(((C12/30)/7)*(IF(J12="",0,7)+IF(K12="",0,7)+IFERROR(IF(AND(VALUE(MID(L12,11,11))&gt;=VALUE('جدول الحضور و الغياب'!$C$47),VALUE(MID(L12,11,11))&lt;=VALUE('جدول الحضور و الغياب'!$E$47)),1,IF(AND(VALUE(MID(L12,11,11))&gt;=VALUE('جدول الحضور و الغياب'!$C$49),VALUE(MID(L12,11,11))&lt;=VALUE('جدول الحضور و الغياب'!$E$49)),3,IF(AND(VALUE(MID(L12,11,11))&gt;=VALUE('جدول الحضور و الغياب'!$C$51),VALUE(MID(L12,11,11))&lt;=VALUE('جدول الحضور و الغياب'!$E$51)),7,0))),0)+IFERROR(IF(AND(VALUE(MID(M12,11,11))&gt;=VALUE('جدول الحضور و الغياب'!$C$36),VALUE(MID(M12,11,11))&lt;=VALUE('جدول الحضور و الغياب'!$E$36)),1,IF(AND(VALUE(MID(M12,11,11))&gt;=VALUE('جدول الحضور و الغياب'!$C$38),VALUE(MID(M12,11,11))&lt;=VALUE('جدول الحضور و الغياب'!$E$38)),3,IF(AND(VALUE(MID(M12,11,11))&gt;=VALUE('جدول الحضور و الغياب'!$C$40),VALUE(MID(M12,11,11))&lt;=VALUE('جدول الحضور و الغياب'!$E$40)),7,0))),0)+IFERROR(IF(AND(VALUE(MID(N12,11,11))&gt;=VALUE('جدول الحضور و الغياب'!$C$36),VALUE(MID(N12,11,11))&lt;=VALUE('جدول الحضور و الغياب'!$E$36)),1,IF(AND(VALUE(MID(N12,11,11))&gt;=VALUE('جدول الحضور و الغياب'!$C$38),VALUE(MID(N12,11,11))&lt;=VALUE('جدول الحضور و الغياب'!$E$38)),3,IF(AND(VALUE(MID(N12,11,11))&gt;=VALUE('جدول الحضور و الغياب'!$C$40),VALUE(MID(N12,11,11))&lt;=VALUE('جدول الحضور و الغياب'!$E$40)),7,0))),0)+IFERROR(IF(AND(VALUE(MID(O12,11,11))&gt;=VALUE('جدول الحضور و الغياب'!$C$36),VALUE(MID(O12,11,11))&lt;=VALUE('جدول الحضور و الغياب'!$E$36)),1,IF(AND(VALUE(MID(O12,11,11))&gt;=VALUE('جدول الحضور و الغياب'!$C$38),VALUE(MID(O12,11,11))&lt;=VALUE('جدول الحضور و الغياب'!$E$38)),3,IF(AND(VALUE(MID(O12,11,11))&gt;=VALUE('جدول الحضور و الغياب'!$C$40),VALUE(MID(O12,11,11))&lt;=VALUE('جدول الحضور و الغياب'!$E$40)),7,0))),0)+IFERROR(IF(AND(VALUE(MID(P12,11,11))&gt;=VALUE('جدول الحضور و الغياب'!$C$36),VALUE(MID(P12,11,11))&lt;=VALUE('جدول الحضور و الغياب'!$E$36)),1,IF(AND(VALUE(MID(P12,11,11))&gt;=VALUE('جدول الحضور و الغياب'!$C$38),VALUE(MID(P12,11,11))&lt;=VALUE('جدول الحضور و الغياب'!$E$38)),3,IF(AND(VALUE(MID(P12,11,11))&gt;=VALUE('جدول الحضور و الغياب'!$C$40),VALUE(MID(P12,11,11))&lt;=VALUE('جدول الحضور و الغياب'!$E$40)),7,0))),0)))</f>
        <v>0</v>
      </c>
      <c r="R12" s="78">
        <f t="shared" si="0"/>
        <v>0</v>
      </c>
      <c r="S12" s="78">
        <f t="shared" si="1"/>
        <v>0</v>
      </c>
      <c r="T12" s="79">
        <f>IFERROR(IF(AND(VALUE(MID(L12,11,11))&gt;=VALUE('جدول الحضور و الغياب'!$C$47),VALUE(MID(L12,11,11))&lt;=VALUE('جدول الحضور و الغياب'!$E$47)),1,IF(AND(VALUE(MID(L12,11,11))&gt;=VALUE('جدول الحضور و الغياب'!$C$49),VALUE(MID(L12,11,11))&lt;=VALUE('جدول الحضور و الغياب'!$E$49)),3,IF(AND(VALUE(MID(L12,11,11))&gt;=VALUE('جدول الحضور و الغياب'!$C$51),VALUE(MID(L12,11,11))&lt;=VALUE('جدول الحضور و الغياب'!$E$51)),7,0))),0)</f>
        <v>0</v>
      </c>
      <c r="U12" s="79">
        <f>IFERROR(IF(AND(VALUE(MID(M12,11,11))&gt;=VALUE('جدول الحضور و الغياب'!$C$36),VALUE(MID(M12,11,11))&lt;=VALUE('جدول الحضور و الغياب'!$E$36)),1,IF(AND(VALUE(MID(M12,11,11))&gt;=VALUE('جدول الحضور و الغياب'!$C$38),VALUE(MID(M12,11,11))&lt;=VALUE('جدول الحضور و الغياب'!$E$38)),3,IF(AND(VALUE(MID(M12,11,11))&gt;=VALUE('جدول الحضور و الغياب'!$C$40),VALUE(MID(M12,11,11))&lt;=VALUE('جدول الحضور و الغياب'!$E$40)),7,0))),0)</f>
        <v>0</v>
      </c>
      <c r="V12" s="79">
        <f>IFERROR(IF(AND(VALUE(MID(N12,11,11))&gt;=VALUE('جدول الحضور و الغياب'!$C$36),VALUE(MID(N12,11,11))&lt;=VALUE('جدول الحضور و الغياب'!$E$36)),1,IF(AND(VALUE(MID(N12,11,11))&gt;=VALUE('جدول الحضور و الغياب'!$C$38),VALUE(MID(N12,11,11))&lt;=VALUE('جدول الحضور و الغياب'!$E$38)),3,IF(AND(VALUE(MID(N12,11,11))&gt;=VALUE('جدول الحضور و الغياب'!$C$40),VALUE(MID(N12,11,11))&lt;=VALUE('جدول الحضور و الغياب'!$E$40)),7,0))),0)</f>
        <v>0</v>
      </c>
      <c r="W12" s="79">
        <f>IFERROR(IF(AND(VALUE(MID(O12,11,11))&gt;=VALUE('جدول الحضور و الغياب'!$C$36),VALUE(MID(O12,11,11))&lt;=VALUE('جدول الحضور و الغياب'!$E$36)),1,IF(AND(VALUE(MID(O12,11,11))&gt;=VALUE('جدول الحضور و الغياب'!$C$38),VALUE(MID(O12,11,11))&lt;=VALUE('جدول الحضور و الغياب'!$E$38)),3,IF(AND(VALUE(MID(O12,11,11))&gt;=VALUE('جدول الحضور و الغياب'!$C$40),VALUE(MID(O12,11,11))&lt;=VALUE('جدول الحضور و الغياب'!$E$40)),7,0))),0)</f>
        <v>0</v>
      </c>
      <c r="X12" s="79">
        <f>IFERROR(IF(AND(VALUE(MID(P12,11,11))&gt;=VALUE('جدول الحضور و الغياب'!$C$36),VALUE(MID(P12,11,11))&lt;=VALUE('جدول الحضور و الغياب'!$E$36)),1,IF(AND(VALUE(MID(P12,11,11))&gt;=VALUE('جدول الحضور و الغياب'!$C$38),VALUE(MID(P12,11,11))&lt;=VALUE('جدول الحضور و الغياب'!$E$38)),3,IF(AND(VALUE(MID(P12,11,11))&gt;=VALUE('جدول الحضور و الغياب'!$C$40),VALUE(MID(P12,11,11))&lt;=VALUE('جدول الحضور و الغياب'!$E$40)),7,0))),0)</f>
        <v>0</v>
      </c>
      <c r="Y12" s="78">
        <f t="shared" si="2"/>
        <v>0</v>
      </c>
      <c r="Z12" s="102">
        <f t="shared" si="3"/>
        <v>0</v>
      </c>
    </row>
    <row r="13" spans="1:26" ht="30" customHeight="1">
      <c r="A13" s="32">
        <v>10</v>
      </c>
      <c r="B13" s="46"/>
      <c r="C13" s="46"/>
      <c r="D13" s="34"/>
      <c r="E13" s="35">
        <v>41550</v>
      </c>
      <c r="F13" s="36"/>
      <c r="G13" s="48"/>
      <c r="H13" s="37"/>
      <c r="I13" s="37"/>
      <c r="J13" s="38"/>
      <c r="K13" s="38"/>
      <c r="L13" s="39"/>
      <c r="M13" s="40"/>
      <c r="N13" s="40"/>
      <c r="O13" s="40"/>
      <c r="P13" s="40"/>
      <c r="Q13" s="103">
        <f>C13-(((C13/30)/7)*(IF(J13="",0,7)+IF(K13="",0,7)+IFERROR(IF(AND(VALUE(MID(L13,11,11))&gt;=VALUE('جدول الحضور و الغياب'!$C$47),VALUE(MID(L13,11,11))&lt;=VALUE('جدول الحضور و الغياب'!$E$47)),1,IF(AND(VALUE(MID(L13,11,11))&gt;=VALUE('جدول الحضور و الغياب'!$C$49),VALUE(MID(L13,11,11))&lt;=VALUE('جدول الحضور و الغياب'!$E$49)),3,IF(AND(VALUE(MID(L13,11,11))&gt;=VALUE('جدول الحضور و الغياب'!$C$51),VALUE(MID(L13,11,11))&lt;=VALUE('جدول الحضور و الغياب'!$E$51)),7,0))),0)+IFERROR(IF(AND(VALUE(MID(M13,11,11))&gt;=VALUE('جدول الحضور و الغياب'!$C$36),VALUE(MID(M13,11,11))&lt;=VALUE('جدول الحضور و الغياب'!$E$36)),1,IF(AND(VALUE(MID(M13,11,11))&gt;=VALUE('جدول الحضور و الغياب'!$C$38),VALUE(MID(M13,11,11))&lt;=VALUE('جدول الحضور و الغياب'!$E$38)),3,IF(AND(VALUE(MID(M13,11,11))&gt;=VALUE('جدول الحضور و الغياب'!$C$40),VALUE(MID(M13,11,11))&lt;=VALUE('جدول الحضور و الغياب'!$E$40)),7,0))),0)+IFERROR(IF(AND(VALUE(MID(N13,11,11))&gt;=VALUE('جدول الحضور و الغياب'!$C$36),VALUE(MID(N13,11,11))&lt;=VALUE('جدول الحضور و الغياب'!$E$36)),1,IF(AND(VALUE(MID(N13,11,11))&gt;=VALUE('جدول الحضور و الغياب'!$C$38),VALUE(MID(N13,11,11))&lt;=VALUE('جدول الحضور و الغياب'!$E$38)),3,IF(AND(VALUE(MID(N13,11,11))&gt;=VALUE('جدول الحضور و الغياب'!$C$40),VALUE(MID(N13,11,11))&lt;=VALUE('جدول الحضور و الغياب'!$E$40)),7,0))),0)+IFERROR(IF(AND(VALUE(MID(O13,11,11))&gt;=VALUE('جدول الحضور و الغياب'!$C$36),VALUE(MID(O13,11,11))&lt;=VALUE('جدول الحضور و الغياب'!$E$36)),1,IF(AND(VALUE(MID(O13,11,11))&gt;=VALUE('جدول الحضور و الغياب'!$C$38),VALUE(MID(O13,11,11))&lt;=VALUE('جدول الحضور و الغياب'!$E$38)),3,IF(AND(VALUE(MID(O13,11,11))&gt;=VALUE('جدول الحضور و الغياب'!$C$40),VALUE(MID(O13,11,11))&lt;=VALUE('جدول الحضور و الغياب'!$E$40)),7,0))),0)+IFERROR(IF(AND(VALUE(MID(P13,11,11))&gt;=VALUE('جدول الحضور و الغياب'!$C$36),VALUE(MID(P13,11,11))&lt;=VALUE('جدول الحضور و الغياب'!$E$36)),1,IF(AND(VALUE(MID(P13,11,11))&gt;=VALUE('جدول الحضور و الغياب'!$C$38),VALUE(MID(P13,11,11))&lt;=VALUE('جدول الحضور و الغياب'!$E$38)),3,IF(AND(VALUE(MID(P13,11,11))&gt;=VALUE('جدول الحضور و الغياب'!$C$40),VALUE(MID(P13,11,11))&lt;=VALUE('جدول الحضور و الغياب'!$E$40)),7,0))),0)))</f>
        <v>0</v>
      </c>
      <c r="R13" s="78">
        <f t="shared" si="0"/>
        <v>0</v>
      </c>
      <c r="S13" s="78">
        <f t="shared" si="1"/>
        <v>0</v>
      </c>
      <c r="T13" s="79">
        <f>IFERROR(IF(AND(VALUE(MID(L13,11,11))&gt;=VALUE('جدول الحضور و الغياب'!$C$47),VALUE(MID(L13,11,11))&lt;=VALUE('جدول الحضور و الغياب'!$E$47)),1,IF(AND(VALUE(MID(L13,11,11))&gt;=VALUE('جدول الحضور و الغياب'!$C$49),VALUE(MID(L13,11,11))&lt;=VALUE('جدول الحضور و الغياب'!$E$49)),3,IF(AND(VALUE(MID(L13,11,11))&gt;=VALUE('جدول الحضور و الغياب'!$C$51),VALUE(MID(L13,11,11))&lt;=VALUE('جدول الحضور و الغياب'!$E$51)),7,0))),0)</f>
        <v>0</v>
      </c>
      <c r="U13" s="79">
        <f>IFERROR(IF(AND(VALUE(MID(M13,11,11))&gt;=VALUE('جدول الحضور و الغياب'!$C$36),VALUE(MID(M13,11,11))&lt;=VALUE('جدول الحضور و الغياب'!$E$36)),1,IF(AND(VALUE(MID(M13,11,11))&gt;=VALUE('جدول الحضور و الغياب'!$C$38),VALUE(MID(M13,11,11))&lt;=VALUE('جدول الحضور و الغياب'!$E$38)),3,IF(AND(VALUE(MID(M13,11,11))&gt;=VALUE('جدول الحضور و الغياب'!$C$40),VALUE(MID(M13,11,11))&lt;=VALUE('جدول الحضور و الغياب'!$E$40)),7,0))),0)</f>
        <v>0</v>
      </c>
      <c r="V13" s="79">
        <f>IFERROR(IF(AND(VALUE(MID(N13,11,11))&gt;=VALUE('جدول الحضور و الغياب'!$C$36),VALUE(MID(N13,11,11))&lt;=VALUE('جدول الحضور و الغياب'!$E$36)),1,IF(AND(VALUE(MID(N13,11,11))&gt;=VALUE('جدول الحضور و الغياب'!$C$38),VALUE(MID(N13,11,11))&lt;=VALUE('جدول الحضور و الغياب'!$E$38)),3,IF(AND(VALUE(MID(N13,11,11))&gt;=VALUE('جدول الحضور و الغياب'!$C$40),VALUE(MID(N13,11,11))&lt;=VALUE('جدول الحضور و الغياب'!$E$40)),7,0))),0)</f>
        <v>0</v>
      </c>
      <c r="W13" s="79">
        <f>IFERROR(IF(AND(VALUE(MID(O13,11,11))&gt;=VALUE('جدول الحضور و الغياب'!$C$36),VALUE(MID(O13,11,11))&lt;=VALUE('جدول الحضور و الغياب'!$E$36)),1,IF(AND(VALUE(MID(O13,11,11))&gt;=VALUE('جدول الحضور و الغياب'!$C$38),VALUE(MID(O13,11,11))&lt;=VALUE('جدول الحضور و الغياب'!$E$38)),3,IF(AND(VALUE(MID(O13,11,11))&gt;=VALUE('جدول الحضور و الغياب'!$C$40),VALUE(MID(O13,11,11))&lt;=VALUE('جدول الحضور و الغياب'!$E$40)),7,0))),0)</f>
        <v>0</v>
      </c>
      <c r="X13" s="79">
        <f>IFERROR(IF(AND(VALUE(MID(P13,11,11))&gt;=VALUE('جدول الحضور و الغياب'!$C$36),VALUE(MID(P13,11,11))&lt;=VALUE('جدول الحضور و الغياب'!$E$36)),1,IF(AND(VALUE(MID(P13,11,11))&gt;=VALUE('جدول الحضور و الغياب'!$C$38),VALUE(MID(P13,11,11))&lt;=VALUE('جدول الحضور و الغياب'!$E$38)),3,IF(AND(VALUE(MID(P13,11,11))&gt;=VALUE('جدول الحضور و الغياب'!$C$40),VALUE(MID(P13,11,11))&lt;=VALUE('جدول الحضور و الغياب'!$E$40)),7,0))),0)</f>
        <v>0</v>
      </c>
      <c r="Y13" s="78">
        <f t="shared" si="2"/>
        <v>0</v>
      </c>
      <c r="Z13" s="102">
        <f t="shared" si="3"/>
        <v>0</v>
      </c>
    </row>
    <row r="14" spans="1:26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103">
        <f>C14-(((C14/30)/7)*(IF(J14="",0,7)+IF(K14="",0,7)+IFERROR(IF(AND(VALUE(MID(L14,11,11))&gt;=VALUE('جدول الحضور و الغياب'!$C$47),VALUE(MID(L14,11,11))&lt;=VALUE('جدول الحضور و الغياب'!$E$47)),1,IF(AND(VALUE(MID(L14,11,11))&gt;=VALUE('جدول الحضور و الغياب'!$C$49),VALUE(MID(L14,11,11))&lt;=VALUE('جدول الحضور و الغياب'!$E$49)),3,IF(AND(VALUE(MID(L14,11,11))&gt;=VALUE('جدول الحضور و الغياب'!$C$51),VALUE(MID(L14,11,11))&lt;=VALUE('جدول الحضور و الغياب'!$E$51)),7,0))),0)+IFERROR(IF(AND(VALUE(MID(M14,11,11))&gt;=VALUE('جدول الحضور و الغياب'!$C$36),VALUE(MID(M14,11,11))&lt;=VALUE('جدول الحضور و الغياب'!$E$36)),1,IF(AND(VALUE(MID(M14,11,11))&gt;=VALUE('جدول الحضور و الغياب'!$C$38),VALUE(MID(M14,11,11))&lt;=VALUE('جدول الحضور و الغياب'!$E$38)),3,IF(AND(VALUE(MID(M14,11,11))&gt;=VALUE('جدول الحضور و الغياب'!$C$40),VALUE(MID(M14,11,11))&lt;=VALUE('جدول الحضور و الغياب'!$E$40)),7,0))),0)+IFERROR(IF(AND(VALUE(MID(N14,11,11))&gt;=VALUE('جدول الحضور و الغياب'!$C$36),VALUE(MID(N14,11,11))&lt;=VALUE('جدول الحضور و الغياب'!$E$36)),1,IF(AND(VALUE(MID(N14,11,11))&gt;=VALUE('جدول الحضور و الغياب'!$C$38),VALUE(MID(N14,11,11))&lt;=VALUE('جدول الحضور و الغياب'!$E$38)),3,IF(AND(VALUE(MID(N14,11,11))&gt;=VALUE('جدول الحضور و الغياب'!$C$40),VALUE(MID(N14,11,11))&lt;=VALUE('جدول الحضور و الغياب'!$E$40)),7,0))),0)+IFERROR(IF(AND(VALUE(MID(O14,11,11))&gt;=VALUE('جدول الحضور و الغياب'!$C$36),VALUE(MID(O14,11,11))&lt;=VALUE('جدول الحضور و الغياب'!$E$36)),1,IF(AND(VALUE(MID(O14,11,11))&gt;=VALUE('جدول الحضور و الغياب'!$C$38),VALUE(MID(O14,11,11))&lt;=VALUE('جدول الحضور و الغياب'!$E$38)),3,IF(AND(VALUE(MID(O14,11,11))&gt;=VALUE('جدول الحضور و الغياب'!$C$40),VALUE(MID(O14,11,11))&lt;=VALUE('جدول الحضور و الغياب'!$E$40)),7,0))),0)+IFERROR(IF(AND(VALUE(MID(P14,11,11))&gt;=VALUE('جدول الحضور و الغياب'!$C$36),VALUE(MID(P14,11,11))&lt;=VALUE('جدول الحضور و الغياب'!$E$36)),1,IF(AND(VALUE(MID(P14,11,11))&gt;=VALUE('جدول الحضور و الغياب'!$C$38),VALUE(MID(P14,11,11))&lt;=VALUE('جدول الحضور و الغياب'!$E$38)),3,IF(AND(VALUE(MID(P14,11,11))&gt;=VALUE('جدول الحضور و الغياب'!$C$40),VALUE(MID(P14,11,11))&lt;=VALUE('جدول الحضور و الغياب'!$E$40)),7,0))),0)))</f>
        <v>0</v>
      </c>
      <c r="R14" s="78">
        <f t="shared" si="0"/>
        <v>0</v>
      </c>
      <c r="S14" s="78">
        <f t="shared" si="1"/>
        <v>0</v>
      </c>
      <c r="T14" s="79">
        <f>IFERROR(IF(AND(VALUE(MID(L14,11,11))&gt;=VALUE('جدول الحضور و الغياب'!$C$47),VALUE(MID(L14,11,11))&lt;=VALUE('جدول الحضور و الغياب'!$E$47)),1,IF(AND(VALUE(MID(L14,11,11))&gt;=VALUE('جدول الحضور و الغياب'!$C$49),VALUE(MID(L14,11,11))&lt;=VALUE('جدول الحضور و الغياب'!$E$49)),3,IF(AND(VALUE(MID(L14,11,11))&gt;=VALUE('جدول الحضور و الغياب'!$C$51),VALUE(MID(L14,11,11))&lt;=VALUE('جدول الحضور و الغياب'!$E$51)),7,0))),0)</f>
        <v>0</v>
      </c>
      <c r="U14" s="79">
        <f>IFERROR(IF(AND(VALUE(MID(M14,11,11))&gt;=VALUE('جدول الحضور و الغياب'!$C$36),VALUE(MID(M14,11,11))&lt;=VALUE('جدول الحضور و الغياب'!$E$36)),1,IF(AND(VALUE(MID(M14,11,11))&gt;=VALUE('جدول الحضور و الغياب'!$C$38),VALUE(MID(M14,11,11))&lt;=VALUE('جدول الحضور و الغياب'!$E$38)),3,IF(AND(VALUE(MID(M14,11,11))&gt;=VALUE('جدول الحضور و الغياب'!$C$40),VALUE(MID(M14,11,11))&lt;=VALUE('جدول الحضور و الغياب'!$E$40)),7,0))),0)</f>
        <v>0</v>
      </c>
      <c r="V14" s="79">
        <f>IFERROR(IF(AND(VALUE(MID(N14,11,11))&gt;=VALUE('جدول الحضور و الغياب'!$C$36),VALUE(MID(N14,11,11))&lt;=VALUE('جدول الحضور و الغياب'!$E$36)),1,IF(AND(VALUE(MID(N14,11,11))&gt;=VALUE('جدول الحضور و الغياب'!$C$38),VALUE(MID(N14,11,11))&lt;=VALUE('جدول الحضور و الغياب'!$E$38)),3,IF(AND(VALUE(MID(N14,11,11))&gt;=VALUE('جدول الحضور و الغياب'!$C$40),VALUE(MID(N14,11,11))&lt;=VALUE('جدول الحضور و الغياب'!$E$40)),7,0))),0)</f>
        <v>0</v>
      </c>
      <c r="W14" s="79">
        <f>IFERROR(IF(AND(VALUE(MID(O14,11,11))&gt;=VALUE('جدول الحضور و الغياب'!$C$36),VALUE(MID(O14,11,11))&lt;=VALUE('جدول الحضور و الغياب'!$E$36)),1,IF(AND(VALUE(MID(O14,11,11))&gt;=VALUE('جدول الحضور و الغياب'!$C$38),VALUE(MID(O14,11,11))&lt;=VALUE('جدول الحضور و الغياب'!$E$38)),3,IF(AND(VALUE(MID(O14,11,11))&gt;=VALUE('جدول الحضور و الغياب'!$C$40),VALUE(MID(O14,11,11))&lt;=VALUE('جدول الحضور و الغياب'!$E$40)),7,0))),0)</f>
        <v>0</v>
      </c>
      <c r="X14" s="79">
        <f>IFERROR(IF(AND(VALUE(MID(P14,11,11))&gt;=VALUE('جدول الحضور و الغياب'!$C$36),VALUE(MID(P14,11,11))&lt;=VALUE('جدول الحضور و الغياب'!$E$36)),1,IF(AND(VALUE(MID(P14,11,11))&gt;=VALUE('جدول الحضور و الغياب'!$C$38),VALUE(MID(P14,11,11))&lt;=VALUE('جدول الحضور و الغياب'!$E$38)),3,IF(AND(VALUE(MID(P14,11,11))&gt;=VALUE('جدول الحضور و الغياب'!$C$40),VALUE(MID(P14,11,11))&lt;=VALUE('جدول الحضور و الغياب'!$E$40)),7,0))),0)</f>
        <v>0</v>
      </c>
      <c r="Y14" s="78">
        <f t="shared" si="2"/>
        <v>0</v>
      </c>
      <c r="Z14" s="102">
        <f t="shared" si="3"/>
        <v>0</v>
      </c>
    </row>
    <row r="15" spans="1:26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5"/>
      <c r="N15" s="45"/>
      <c r="O15" s="49"/>
      <c r="P15" s="49"/>
      <c r="Q15" s="103">
        <f>C15-(((C15/30)/7)*(IF(J15="",0,7)+IF(K15="",0,7)+IFERROR(IF(AND(VALUE(MID(L15,11,11))&gt;=VALUE('جدول الحضور و الغياب'!$C$47),VALUE(MID(L15,11,11))&lt;=VALUE('جدول الحضور و الغياب'!$E$47)),1,IF(AND(VALUE(MID(L15,11,11))&gt;=VALUE('جدول الحضور و الغياب'!$C$49),VALUE(MID(L15,11,11))&lt;=VALUE('جدول الحضور و الغياب'!$E$49)),3,IF(AND(VALUE(MID(L15,11,11))&gt;=VALUE('جدول الحضور و الغياب'!$C$51),VALUE(MID(L15,11,11))&lt;=VALUE('جدول الحضور و الغياب'!$E$51)),7,0))),0)+IFERROR(IF(AND(VALUE(MID(M15,11,11))&gt;=VALUE('جدول الحضور و الغياب'!$C$36),VALUE(MID(M15,11,11))&lt;=VALUE('جدول الحضور و الغياب'!$E$36)),1,IF(AND(VALUE(MID(M15,11,11))&gt;=VALUE('جدول الحضور و الغياب'!$C$38),VALUE(MID(M15,11,11))&lt;=VALUE('جدول الحضور و الغياب'!$E$38)),3,IF(AND(VALUE(MID(M15,11,11))&gt;=VALUE('جدول الحضور و الغياب'!$C$40),VALUE(MID(M15,11,11))&lt;=VALUE('جدول الحضور و الغياب'!$E$40)),7,0))),0)+IFERROR(IF(AND(VALUE(MID(N15,11,11))&gt;=VALUE('جدول الحضور و الغياب'!$C$36),VALUE(MID(N15,11,11))&lt;=VALUE('جدول الحضور و الغياب'!$E$36)),1,IF(AND(VALUE(MID(N15,11,11))&gt;=VALUE('جدول الحضور و الغياب'!$C$38),VALUE(MID(N15,11,11))&lt;=VALUE('جدول الحضور و الغياب'!$E$38)),3,IF(AND(VALUE(MID(N15,11,11))&gt;=VALUE('جدول الحضور و الغياب'!$C$40),VALUE(MID(N15,11,11))&lt;=VALUE('جدول الحضور و الغياب'!$E$40)),7,0))),0)+IFERROR(IF(AND(VALUE(MID(O15,11,11))&gt;=VALUE('جدول الحضور و الغياب'!$C$36),VALUE(MID(O15,11,11))&lt;=VALUE('جدول الحضور و الغياب'!$E$36)),1,IF(AND(VALUE(MID(O15,11,11))&gt;=VALUE('جدول الحضور و الغياب'!$C$38),VALUE(MID(O15,11,11))&lt;=VALUE('جدول الحضور و الغياب'!$E$38)),3,IF(AND(VALUE(MID(O15,11,11))&gt;=VALUE('جدول الحضور و الغياب'!$C$40),VALUE(MID(O15,11,11))&lt;=VALUE('جدول الحضور و الغياب'!$E$40)),7,0))),0)+IFERROR(IF(AND(VALUE(MID(P15,11,11))&gt;=VALUE('جدول الحضور و الغياب'!$C$36),VALUE(MID(P15,11,11))&lt;=VALUE('جدول الحضور و الغياب'!$E$36)),1,IF(AND(VALUE(MID(P15,11,11))&gt;=VALUE('جدول الحضور و الغياب'!$C$38),VALUE(MID(P15,11,11))&lt;=VALUE('جدول الحضور و الغياب'!$E$38)),3,IF(AND(VALUE(MID(P15,11,11))&gt;=VALUE('جدول الحضور و الغياب'!$C$40),VALUE(MID(P15,11,11))&lt;=VALUE('جدول الحضور و الغياب'!$E$40)),7,0))),0)))</f>
        <v>0</v>
      </c>
      <c r="R15" s="78">
        <f t="shared" si="0"/>
        <v>0</v>
      </c>
      <c r="S15" s="78">
        <f t="shared" si="1"/>
        <v>0</v>
      </c>
      <c r="T15" s="79">
        <f>IFERROR(IF(AND(VALUE(MID(L15,11,11))&gt;=VALUE('جدول الحضور و الغياب'!$C$47),VALUE(MID(L15,11,11))&lt;=VALUE('جدول الحضور و الغياب'!$E$47)),1,IF(AND(VALUE(MID(L15,11,11))&gt;=VALUE('جدول الحضور و الغياب'!$C$49),VALUE(MID(L15,11,11))&lt;=VALUE('جدول الحضور و الغياب'!$E$49)),3,IF(AND(VALUE(MID(L15,11,11))&gt;=VALUE('جدول الحضور و الغياب'!$C$51),VALUE(MID(L15,11,11))&lt;=VALUE('جدول الحضور و الغياب'!$E$51)),7,0))),0)</f>
        <v>0</v>
      </c>
      <c r="U15" s="79">
        <f>IFERROR(IF(AND(VALUE(MID(M15,11,11))&gt;=VALUE('جدول الحضور و الغياب'!$C$36),VALUE(MID(M15,11,11))&lt;=VALUE('جدول الحضور و الغياب'!$E$36)),1,IF(AND(VALUE(MID(M15,11,11))&gt;=VALUE('جدول الحضور و الغياب'!$C$38),VALUE(MID(M15,11,11))&lt;=VALUE('جدول الحضور و الغياب'!$E$38)),3,IF(AND(VALUE(MID(M15,11,11))&gt;=VALUE('جدول الحضور و الغياب'!$C$40),VALUE(MID(M15,11,11))&lt;=VALUE('جدول الحضور و الغياب'!$E$40)),7,0))),0)</f>
        <v>0</v>
      </c>
      <c r="V15" s="79">
        <f>IFERROR(IF(AND(VALUE(MID(N15,11,11))&gt;=VALUE('جدول الحضور و الغياب'!$C$36),VALUE(MID(N15,11,11))&lt;=VALUE('جدول الحضور و الغياب'!$E$36)),1,IF(AND(VALUE(MID(N15,11,11))&gt;=VALUE('جدول الحضور و الغياب'!$C$38),VALUE(MID(N15,11,11))&lt;=VALUE('جدول الحضور و الغياب'!$E$38)),3,IF(AND(VALUE(MID(N15,11,11))&gt;=VALUE('جدول الحضور و الغياب'!$C$40),VALUE(MID(N15,11,11))&lt;=VALUE('جدول الحضور و الغياب'!$E$40)),7,0))),0)</f>
        <v>0</v>
      </c>
      <c r="W15" s="79">
        <f>IFERROR(IF(AND(VALUE(MID(O15,11,11))&gt;=VALUE('جدول الحضور و الغياب'!$C$36),VALUE(MID(O15,11,11))&lt;=VALUE('جدول الحضور و الغياب'!$E$36)),1,IF(AND(VALUE(MID(O15,11,11))&gt;=VALUE('جدول الحضور و الغياب'!$C$38),VALUE(MID(O15,11,11))&lt;=VALUE('جدول الحضور و الغياب'!$E$38)),3,IF(AND(VALUE(MID(O15,11,11))&gt;=VALUE('جدول الحضور و الغياب'!$C$40),VALUE(MID(O15,11,11))&lt;=VALUE('جدول الحضور و الغياب'!$E$40)),7,0))),0)</f>
        <v>0</v>
      </c>
      <c r="X15" s="79">
        <f>IFERROR(IF(AND(VALUE(MID(P15,11,11))&gt;=VALUE('جدول الحضور و الغياب'!$C$36),VALUE(MID(P15,11,11))&lt;=VALUE('جدول الحضور و الغياب'!$E$36)),1,IF(AND(VALUE(MID(P15,11,11))&gt;=VALUE('جدول الحضور و الغياب'!$C$38),VALUE(MID(P15,11,11))&lt;=VALUE('جدول الحضور و الغياب'!$E$38)),3,IF(AND(VALUE(MID(P15,11,11))&gt;=VALUE('جدول الحضور و الغياب'!$C$40),VALUE(MID(P15,11,11))&lt;=VALUE('جدول الحضور و الغياب'!$E$40)),7,0))),0)</f>
        <v>0</v>
      </c>
      <c r="Y15" s="78">
        <f t="shared" si="2"/>
        <v>0</v>
      </c>
      <c r="Z15" s="102">
        <f t="shared" si="3"/>
        <v>0</v>
      </c>
    </row>
    <row r="16" spans="1:26" ht="30" customHeight="1">
      <c r="A16" s="32">
        <v>13</v>
      </c>
      <c r="B16" s="33"/>
      <c r="C16" s="33"/>
      <c r="D16" s="50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103">
        <f>C16-(((C16/30)/7)*(IF(J16="",0,7)+IF(K16="",0,7)+IFERROR(IF(AND(VALUE(MID(L16,11,11))&gt;=VALUE('جدول الحضور و الغياب'!$C$47),VALUE(MID(L16,11,11))&lt;=VALUE('جدول الحضور و الغياب'!$E$47)),1,IF(AND(VALUE(MID(L16,11,11))&gt;=VALUE('جدول الحضور و الغياب'!$C$49),VALUE(MID(L16,11,11))&lt;=VALUE('جدول الحضور و الغياب'!$E$49)),3,IF(AND(VALUE(MID(L16,11,11))&gt;=VALUE('جدول الحضور و الغياب'!$C$51),VALUE(MID(L16,11,11))&lt;=VALUE('جدول الحضور و الغياب'!$E$51)),7,0))),0)+IFERROR(IF(AND(VALUE(MID(M16,11,11))&gt;=VALUE('جدول الحضور و الغياب'!$C$36),VALUE(MID(M16,11,11))&lt;=VALUE('جدول الحضور و الغياب'!$E$36)),1,IF(AND(VALUE(MID(M16,11,11))&gt;=VALUE('جدول الحضور و الغياب'!$C$38),VALUE(MID(M16,11,11))&lt;=VALUE('جدول الحضور و الغياب'!$E$38)),3,IF(AND(VALUE(MID(M16,11,11))&gt;=VALUE('جدول الحضور و الغياب'!$C$40),VALUE(MID(M16,11,11))&lt;=VALUE('جدول الحضور و الغياب'!$E$40)),7,0))),0)+IFERROR(IF(AND(VALUE(MID(N16,11,11))&gt;=VALUE('جدول الحضور و الغياب'!$C$36),VALUE(MID(N16,11,11))&lt;=VALUE('جدول الحضور و الغياب'!$E$36)),1,IF(AND(VALUE(MID(N16,11,11))&gt;=VALUE('جدول الحضور و الغياب'!$C$38),VALUE(MID(N16,11,11))&lt;=VALUE('جدول الحضور و الغياب'!$E$38)),3,IF(AND(VALUE(MID(N16,11,11))&gt;=VALUE('جدول الحضور و الغياب'!$C$40),VALUE(MID(N16,11,11))&lt;=VALUE('جدول الحضور و الغياب'!$E$40)),7,0))),0)+IFERROR(IF(AND(VALUE(MID(O16,11,11))&gt;=VALUE('جدول الحضور و الغياب'!$C$36),VALUE(MID(O16,11,11))&lt;=VALUE('جدول الحضور و الغياب'!$E$36)),1,IF(AND(VALUE(MID(O16,11,11))&gt;=VALUE('جدول الحضور و الغياب'!$C$38),VALUE(MID(O16,11,11))&lt;=VALUE('جدول الحضور و الغياب'!$E$38)),3,IF(AND(VALUE(MID(O16,11,11))&gt;=VALUE('جدول الحضور و الغياب'!$C$40),VALUE(MID(O16,11,11))&lt;=VALUE('جدول الحضور و الغياب'!$E$40)),7,0))),0)+IFERROR(IF(AND(VALUE(MID(P16,11,11))&gt;=VALUE('جدول الحضور و الغياب'!$C$36),VALUE(MID(P16,11,11))&lt;=VALUE('جدول الحضور و الغياب'!$E$36)),1,IF(AND(VALUE(MID(P16,11,11))&gt;=VALUE('جدول الحضور و الغياب'!$C$38),VALUE(MID(P16,11,11))&lt;=VALUE('جدول الحضور و الغياب'!$E$38)),3,IF(AND(VALUE(MID(P16,11,11))&gt;=VALUE('جدول الحضور و الغياب'!$C$40),VALUE(MID(P16,11,11))&lt;=VALUE('جدول الحضور و الغياب'!$E$40)),7,0))),0)))</f>
        <v>0</v>
      </c>
      <c r="R16" s="78">
        <f t="shared" si="0"/>
        <v>0</v>
      </c>
      <c r="S16" s="78">
        <f t="shared" si="1"/>
        <v>0</v>
      </c>
      <c r="T16" s="79">
        <f>IFERROR(IF(AND(VALUE(MID(L16,11,11))&gt;=VALUE('جدول الحضور و الغياب'!$C$47),VALUE(MID(L16,11,11))&lt;=VALUE('جدول الحضور و الغياب'!$E$47)),1,IF(AND(VALUE(MID(L16,11,11))&gt;=VALUE('جدول الحضور و الغياب'!$C$49),VALUE(MID(L16,11,11))&lt;=VALUE('جدول الحضور و الغياب'!$E$49)),3,IF(AND(VALUE(MID(L16,11,11))&gt;=VALUE('جدول الحضور و الغياب'!$C$51),VALUE(MID(L16,11,11))&lt;=VALUE('جدول الحضور و الغياب'!$E$51)),7,0))),0)</f>
        <v>0</v>
      </c>
      <c r="U16" s="79">
        <f>IFERROR(IF(AND(VALUE(MID(M16,11,11))&gt;=VALUE('جدول الحضور و الغياب'!$C$36),VALUE(MID(M16,11,11))&lt;=VALUE('جدول الحضور و الغياب'!$E$36)),1,IF(AND(VALUE(MID(M16,11,11))&gt;=VALUE('جدول الحضور و الغياب'!$C$38),VALUE(MID(M16,11,11))&lt;=VALUE('جدول الحضور و الغياب'!$E$38)),3,IF(AND(VALUE(MID(M16,11,11))&gt;=VALUE('جدول الحضور و الغياب'!$C$40),VALUE(MID(M16,11,11))&lt;=VALUE('جدول الحضور و الغياب'!$E$40)),7,0))),0)</f>
        <v>0</v>
      </c>
      <c r="V16" s="79">
        <f>IFERROR(IF(AND(VALUE(MID(N16,11,11))&gt;=VALUE('جدول الحضور و الغياب'!$C$36),VALUE(MID(N16,11,11))&lt;=VALUE('جدول الحضور و الغياب'!$E$36)),1,IF(AND(VALUE(MID(N16,11,11))&gt;=VALUE('جدول الحضور و الغياب'!$C$38),VALUE(MID(N16,11,11))&lt;=VALUE('جدول الحضور و الغياب'!$E$38)),3,IF(AND(VALUE(MID(N16,11,11))&gt;=VALUE('جدول الحضور و الغياب'!$C$40),VALUE(MID(N16,11,11))&lt;=VALUE('جدول الحضور و الغياب'!$E$40)),7,0))),0)</f>
        <v>0</v>
      </c>
      <c r="W16" s="79">
        <f>IFERROR(IF(AND(VALUE(MID(O16,11,11))&gt;=VALUE('جدول الحضور و الغياب'!$C$36),VALUE(MID(O16,11,11))&lt;=VALUE('جدول الحضور و الغياب'!$E$36)),1,IF(AND(VALUE(MID(O16,11,11))&gt;=VALUE('جدول الحضور و الغياب'!$C$38),VALUE(MID(O16,11,11))&lt;=VALUE('جدول الحضور و الغياب'!$E$38)),3,IF(AND(VALUE(MID(O16,11,11))&gt;=VALUE('جدول الحضور و الغياب'!$C$40),VALUE(MID(O16,11,11))&lt;=VALUE('جدول الحضور و الغياب'!$E$40)),7,0))),0)</f>
        <v>0</v>
      </c>
      <c r="X16" s="79">
        <f>IFERROR(IF(AND(VALUE(MID(P16,11,11))&gt;=VALUE('جدول الحضور و الغياب'!$C$36),VALUE(MID(P16,11,11))&lt;=VALUE('جدول الحضور و الغياب'!$E$36)),1,IF(AND(VALUE(MID(P16,11,11))&gt;=VALUE('جدول الحضور و الغياب'!$C$38),VALUE(MID(P16,11,11))&lt;=VALUE('جدول الحضور و الغياب'!$E$38)),3,IF(AND(VALUE(MID(P16,11,11))&gt;=VALUE('جدول الحضور و الغياب'!$C$40),VALUE(MID(P16,11,11))&lt;=VALUE('جدول الحضور و الغياب'!$E$40)),7,0))),0)</f>
        <v>0</v>
      </c>
      <c r="Y16" s="78">
        <f t="shared" si="2"/>
        <v>0</v>
      </c>
      <c r="Z16" s="102">
        <f t="shared" si="3"/>
        <v>0</v>
      </c>
    </row>
    <row r="17" spans="1:26" s="41" customFormat="1" ht="30" customHeight="1">
      <c r="A17" s="32">
        <v>14</v>
      </c>
      <c r="B17" s="33"/>
      <c r="C17" s="33"/>
      <c r="D17" s="34"/>
      <c r="E17" s="43"/>
      <c r="F17" s="36"/>
      <c r="G17" s="37"/>
      <c r="H17" s="37"/>
      <c r="I17" s="37"/>
      <c r="J17" s="38"/>
      <c r="K17" s="38"/>
      <c r="L17" s="44"/>
      <c r="M17" s="40"/>
      <c r="N17" s="40"/>
      <c r="O17" s="40"/>
      <c r="P17" s="40"/>
      <c r="Q17" s="103">
        <f>C17-(((C17/30)/7)*(IF(J17="",0,7)+IF(K17="",0,7)+IFERROR(IF(AND(VALUE(MID(L17,11,11))&gt;=VALUE('جدول الحضور و الغياب'!$C$47),VALUE(MID(L17,11,11))&lt;=VALUE('جدول الحضور و الغياب'!$E$47)),1,IF(AND(VALUE(MID(L17,11,11))&gt;=VALUE('جدول الحضور و الغياب'!$C$49),VALUE(MID(L17,11,11))&lt;=VALUE('جدول الحضور و الغياب'!$E$49)),3,IF(AND(VALUE(MID(L17,11,11))&gt;=VALUE('جدول الحضور و الغياب'!$C$51),VALUE(MID(L17,11,11))&lt;=VALUE('جدول الحضور و الغياب'!$E$51)),7,0))),0)+IFERROR(IF(AND(VALUE(MID(M17,11,11))&gt;=VALUE('جدول الحضور و الغياب'!$C$36),VALUE(MID(M17,11,11))&lt;=VALUE('جدول الحضور و الغياب'!$E$36)),1,IF(AND(VALUE(MID(M17,11,11))&gt;=VALUE('جدول الحضور و الغياب'!$C$38),VALUE(MID(M17,11,11))&lt;=VALUE('جدول الحضور و الغياب'!$E$38)),3,IF(AND(VALUE(MID(M17,11,11))&gt;=VALUE('جدول الحضور و الغياب'!$C$40),VALUE(MID(M17,11,11))&lt;=VALUE('جدول الحضور و الغياب'!$E$40)),7,0))),0)+IFERROR(IF(AND(VALUE(MID(N17,11,11))&gt;=VALUE('جدول الحضور و الغياب'!$C$36),VALUE(MID(N17,11,11))&lt;=VALUE('جدول الحضور و الغياب'!$E$36)),1,IF(AND(VALUE(MID(N17,11,11))&gt;=VALUE('جدول الحضور و الغياب'!$C$38),VALUE(MID(N17,11,11))&lt;=VALUE('جدول الحضور و الغياب'!$E$38)),3,IF(AND(VALUE(MID(N17,11,11))&gt;=VALUE('جدول الحضور و الغياب'!$C$40),VALUE(MID(N17,11,11))&lt;=VALUE('جدول الحضور و الغياب'!$E$40)),7,0))),0)+IFERROR(IF(AND(VALUE(MID(O17,11,11))&gt;=VALUE('جدول الحضور و الغياب'!$C$36),VALUE(MID(O17,11,11))&lt;=VALUE('جدول الحضور و الغياب'!$E$36)),1,IF(AND(VALUE(MID(O17,11,11))&gt;=VALUE('جدول الحضور و الغياب'!$C$38),VALUE(MID(O17,11,11))&lt;=VALUE('جدول الحضور و الغياب'!$E$38)),3,IF(AND(VALUE(MID(O17,11,11))&gt;=VALUE('جدول الحضور و الغياب'!$C$40),VALUE(MID(O17,11,11))&lt;=VALUE('جدول الحضور و الغياب'!$E$40)),7,0))),0)+IFERROR(IF(AND(VALUE(MID(P17,11,11))&gt;=VALUE('جدول الحضور و الغياب'!$C$36),VALUE(MID(P17,11,11))&lt;=VALUE('جدول الحضور و الغياب'!$E$36)),1,IF(AND(VALUE(MID(P17,11,11))&gt;=VALUE('جدول الحضور و الغياب'!$C$38),VALUE(MID(P17,11,11))&lt;=VALUE('جدول الحضور و الغياب'!$E$38)),3,IF(AND(VALUE(MID(P17,11,11))&gt;=VALUE('جدول الحضور و الغياب'!$C$40),VALUE(MID(P17,11,11))&lt;=VALUE('جدول الحضور و الغياب'!$E$40)),7,0))),0)))</f>
        <v>0</v>
      </c>
      <c r="R17" s="78">
        <f t="shared" si="0"/>
        <v>0</v>
      </c>
      <c r="S17" s="78">
        <f t="shared" si="1"/>
        <v>0</v>
      </c>
      <c r="T17" s="79">
        <f>IFERROR(IF(AND(VALUE(MID(L17,11,11))&gt;=VALUE('جدول الحضور و الغياب'!$C$47),VALUE(MID(L17,11,11))&lt;=VALUE('جدول الحضور و الغياب'!$E$47)),1,IF(AND(VALUE(MID(L17,11,11))&gt;=VALUE('جدول الحضور و الغياب'!$C$49),VALUE(MID(L17,11,11))&lt;=VALUE('جدول الحضور و الغياب'!$E$49)),3,IF(AND(VALUE(MID(L17,11,11))&gt;=VALUE('جدول الحضور و الغياب'!$C$51),VALUE(MID(L17,11,11))&lt;=VALUE('جدول الحضور و الغياب'!$E$51)),7,0))),0)</f>
        <v>0</v>
      </c>
      <c r="U17" s="79">
        <f>IFERROR(IF(AND(VALUE(MID(M17,11,11))&gt;=VALUE('جدول الحضور و الغياب'!$C$36),VALUE(MID(M17,11,11))&lt;=VALUE('جدول الحضور و الغياب'!$E$36)),1,IF(AND(VALUE(MID(M17,11,11))&gt;=VALUE('جدول الحضور و الغياب'!$C$38),VALUE(MID(M17,11,11))&lt;=VALUE('جدول الحضور و الغياب'!$E$38)),3,IF(AND(VALUE(MID(M17,11,11))&gt;=VALUE('جدول الحضور و الغياب'!$C$40),VALUE(MID(M17,11,11))&lt;=VALUE('جدول الحضور و الغياب'!$E$40)),7,0))),0)</f>
        <v>0</v>
      </c>
      <c r="V17" s="79">
        <f>IFERROR(IF(AND(VALUE(MID(N17,11,11))&gt;=VALUE('جدول الحضور و الغياب'!$C$36),VALUE(MID(N17,11,11))&lt;=VALUE('جدول الحضور و الغياب'!$E$36)),1,IF(AND(VALUE(MID(N17,11,11))&gt;=VALUE('جدول الحضور و الغياب'!$C$38),VALUE(MID(N17,11,11))&lt;=VALUE('جدول الحضور و الغياب'!$E$38)),3,IF(AND(VALUE(MID(N17,11,11))&gt;=VALUE('جدول الحضور و الغياب'!$C$40),VALUE(MID(N17,11,11))&lt;=VALUE('جدول الحضور و الغياب'!$E$40)),7,0))),0)</f>
        <v>0</v>
      </c>
      <c r="W17" s="79">
        <f>IFERROR(IF(AND(VALUE(MID(O17,11,11))&gt;=VALUE('جدول الحضور و الغياب'!$C$36),VALUE(MID(O17,11,11))&lt;=VALUE('جدول الحضور و الغياب'!$E$36)),1,IF(AND(VALUE(MID(O17,11,11))&gt;=VALUE('جدول الحضور و الغياب'!$C$38),VALUE(MID(O17,11,11))&lt;=VALUE('جدول الحضور و الغياب'!$E$38)),3,IF(AND(VALUE(MID(O17,11,11))&gt;=VALUE('جدول الحضور و الغياب'!$C$40),VALUE(MID(O17,11,11))&lt;=VALUE('جدول الحضور و الغياب'!$E$40)),7,0))),0)</f>
        <v>0</v>
      </c>
      <c r="X17" s="79">
        <f>IFERROR(IF(AND(VALUE(MID(P17,11,11))&gt;=VALUE('جدول الحضور و الغياب'!$C$36),VALUE(MID(P17,11,11))&lt;=VALUE('جدول الحضور و الغياب'!$E$36)),1,IF(AND(VALUE(MID(P17,11,11))&gt;=VALUE('جدول الحضور و الغياب'!$C$38),VALUE(MID(P17,11,11))&lt;=VALUE('جدول الحضور و الغياب'!$E$38)),3,IF(AND(VALUE(MID(P17,11,11))&gt;=VALUE('جدول الحضور و الغياب'!$C$40),VALUE(MID(P17,11,11))&lt;=VALUE('جدول الحضور و الغياب'!$E$40)),7,0))),0)</f>
        <v>0</v>
      </c>
      <c r="Y17" s="78">
        <f t="shared" si="2"/>
        <v>0</v>
      </c>
      <c r="Z17" s="102">
        <f t="shared" si="3"/>
        <v>0</v>
      </c>
    </row>
    <row r="18" spans="1:26" ht="30" customHeight="1">
      <c r="A18" s="32">
        <v>15</v>
      </c>
      <c r="B18" s="46"/>
      <c r="C18" s="46"/>
      <c r="D18" s="34"/>
      <c r="E18" s="43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103">
        <f>C18-(((C18/30)/7)*(IF(J18="",0,7)+IF(K18="",0,7)+IFERROR(IF(AND(VALUE(MID(L18,11,11))&gt;=VALUE('جدول الحضور و الغياب'!$C$47),VALUE(MID(L18,11,11))&lt;=VALUE('جدول الحضور و الغياب'!$E$47)),1,IF(AND(VALUE(MID(L18,11,11))&gt;=VALUE('جدول الحضور و الغياب'!$C$49),VALUE(MID(L18,11,11))&lt;=VALUE('جدول الحضور و الغياب'!$E$49)),3,IF(AND(VALUE(MID(L18,11,11))&gt;=VALUE('جدول الحضور و الغياب'!$C$51),VALUE(MID(L18,11,11))&lt;=VALUE('جدول الحضور و الغياب'!$E$51)),7,0))),0)+IFERROR(IF(AND(VALUE(MID(M18,11,11))&gt;=VALUE('جدول الحضور و الغياب'!$C$36),VALUE(MID(M18,11,11))&lt;=VALUE('جدول الحضور و الغياب'!$E$36)),1,IF(AND(VALUE(MID(M18,11,11))&gt;=VALUE('جدول الحضور و الغياب'!$C$38),VALUE(MID(M18,11,11))&lt;=VALUE('جدول الحضور و الغياب'!$E$38)),3,IF(AND(VALUE(MID(M18,11,11))&gt;=VALUE('جدول الحضور و الغياب'!$C$40),VALUE(MID(M18,11,11))&lt;=VALUE('جدول الحضور و الغياب'!$E$40)),7,0))),0)+IFERROR(IF(AND(VALUE(MID(N18,11,11))&gt;=VALUE('جدول الحضور و الغياب'!$C$36),VALUE(MID(N18,11,11))&lt;=VALUE('جدول الحضور و الغياب'!$E$36)),1,IF(AND(VALUE(MID(N18,11,11))&gt;=VALUE('جدول الحضور و الغياب'!$C$38),VALUE(MID(N18,11,11))&lt;=VALUE('جدول الحضور و الغياب'!$E$38)),3,IF(AND(VALUE(MID(N18,11,11))&gt;=VALUE('جدول الحضور و الغياب'!$C$40),VALUE(MID(N18,11,11))&lt;=VALUE('جدول الحضور و الغياب'!$E$40)),7,0))),0)+IFERROR(IF(AND(VALUE(MID(O18,11,11))&gt;=VALUE('جدول الحضور و الغياب'!$C$36),VALUE(MID(O18,11,11))&lt;=VALUE('جدول الحضور و الغياب'!$E$36)),1,IF(AND(VALUE(MID(O18,11,11))&gt;=VALUE('جدول الحضور و الغياب'!$C$38),VALUE(MID(O18,11,11))&lt;=VALUE('جدول الحضور و الغياب'!$E$38)),3,IF(AND(VALUE(MID(O18,11,11))&gt;=VALUE('جدول الحضور و الغياب'!$C$40),VALUE(MID(O18,11,11))&lt;=VALUE('جدول الحضور و الغياب'!$E$40)),7,0))),0)+IFERROR(IF(AND(VALUE(MID(P18,11,11))&gt;=VALUE('جدول الحضور و الغياب'!$C$36),VALUE(MID(P18,11,11))&lt;=VALUE('جدول الحضور و الغياب'!$E$36)),1,IF(AND(VALUE(MID(P18,11,11))&gt;=VALUE('جدول الحضور و الغياب'!$C$38),VALUE(MID(P18,11,11))&lt;=VALUE('جدول الحضور و الغياب'!$E$38)),3,IF(AND(VALUE(MID(P18,11,11))&gt;=VALUE('جدول الحضور و الغياب'!$C$40),VALUE(MID(P18,11,11))&lt;=VALUE('جدول الحضور و الغياب'!$E$40)),7,0))),0)))</f>
        <v>0</v>
      </c>
      <c r="R18" s="78">
        <f t="shared" si="0"/>
        <v>0</v>
      </c>
      <c r="S18" s="78">
        <f t="shared" si="1"/>
        <v>0</v>
      </c>
      <c r="T18" s="79">
        <f>IFERROR(IF(AND(VALUE(MID(L18,11,11))&gt;=VALUE('جدول الحضور و الغياب'!$C$47),VALUE(MID(L18,11,11))&lt;=VALUE('جدول الحضور و الغياب'!$E$47)),1,IF(AND(VALUE(MID(L18,11,11))&gt;=VALUE('جدول الحضور و الغياب'!$C$49),VALUE(MID(L18,11,11))&lt;=VALUE('جدول الحضور و الغياب'!$E$49)),3,IF(AND(VALUE(MID(L18,11,11))&gt;=VALUE('جدول الحضور و الغياب'!$C$51),VALUE(MID(L18,11,11))&lt;=VALUE('جدول الحضور و الغياب'!$E$51)),7,0))),0)</f>
        <v>0</v>
      </c>
      <c r="U18" s="79">
        <f>IFERROR(IF(AND(VALUE(MID(M18,11,11))&gt;=VALUE('جدول الحضور و الغياب'!$C$36),VALUE(MID(M18,11,11))&lt;=VALUE('جدول الحضور و الغياب'!$E$36)),1,IF(AND(VALUE(MID(M18,11,11))&gt;=VALUE('جدول الحضور و الغياب'!$C$38),VALUE(MID(M18,11,11))&lt;=VALUE('جدول الحضور و الغياب'!$E$38)),3,IF(AND(VALUE(MID(M18,11,11))&gt;=VALUE('جدول الحضور و الغياب'!$C$40),VALUE(MID(M18,11,11))&lt;=VALUE('جدول الحضور و الغياب'!$E$40)),7,0))),0)</f>
        <v>0</v>
      </c>
      <c r="V18" s="79">
        <f>IFERROR(IF(AND(VALUE(MID(N18,11,11))&gt;=VALUE('جدول الحضور و الغياب'!$C$36),VALUE(MID(N18,11,11))&lt;=VALUE('جدول الحضور و الغياب'!$E$36)),1,IF(AND(VALUE(MID(N18,11,11))&gt;=VALUE('جدول الحضور و الغياب'!$C$38),VALUE(MID(N18,11,11))&lt;=VALUE('جدول الحضور و الغياب'!$E$38)),3,IF(AND(VALUE(MID(N18,11,11))&gt;=VALUE('جدول الحضور و الغياب'!$C$40),VALUE(MID(N18,11,11))&lt;=VALUE('جدول الحضور و الغياب'!$E$40)),7,0))),0)</f>
        <v>0</v>
      </c>
      <c r="W18" s="79">
        <f>IFERROR(IF(AND(VALUE(MID(O18,11,11))&gt;=VALUE('جدول الحضور و الغياب'!$C$36),VALUE(MID(O18,11,11))&lt;=VALUE('جدول الحضور و الغياب'!$E$36)),1,IF(AND(VALUE(MID(O18,11,11))&gt;=VALUE('جدول الحضور و الغياب'!$C$38),VALUE(MID(O18,11,11))&lt;=VALUE('جدول الحضور و الغياب'!$E$38)),3,IF(AND(VALUE(MID(O18,11,11))&gt;=VALUE('جدول الحضور و الغياب'!$C$40),VALUE(MID(O18,11,11))&lt;=VALUE('جدول الحضور و الغياب'!$E$40)),7,0))),0)</f>
        <v>0</v>
      </c>
      <c r="X18" s="79">
        <f>IFERROR(IF(AND(VALUE(MID(P18,11,11))&gt;=VALUE('جدول الحضور و الغياب'!$C$36),VALUE(MID(P18,11,11))&lt;=VALUE('جدول الحضور و الغياب'!$E$36)),1,IF(AND(VALUE(MID(P18,11,11))&gt;=VALUE('جدول الحضور و الغياب'!$C$38),VALUE(MID(P18,11,11))&lt;=VALUE('جدول الحضور و الغياب'!$E$38)),3,IF(AND(VALUE(MID(P18,11,11))&gt;=VALUE('جدول الحضور و الغياب'!$C$40),VALUE(MID(P18,11,11))&lt;=VALUE('جدول الحضور و الغياب'!$E$40)),7,0))),0)</f>
        <v>0</v>
      </c>
      <c r="Y18" s="78">
        <f t="shared" si="2"/>
        <v>0</v>
      </c>
      <c r="Z18" s="102">
        <f t="shared" si="3"/>
        <v>0</v>
      </c>
    </row>
    <row r="19" spans="1:26" s="41" customFormat="1" ht="30" customHeight="1">
      <c r="A19" s="32">
        <v>16</v>
      </c>
      <c r="B19" s="33"/>
      <c r="C19" s="33"/>
      <c r="D19" s="34"/>
      <c r="E19" s="43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103">
        <f>C19-(((C19/30)/7)*(IF(J19="",0,7)+IF(K19="",0,7)+IFERROR(IF(AND(VALUE(MID(L19,11,11))&gt;=VALUE('جدول الحضور و الغياب'!$C$47),VALUE(MID(L19,11,11))&lt;=VALUE('جدول الحضور و الغياب'!$E$47)),1,IF(AND(VALUE(MID(L19,11,11))&gt;=VALUE('جدول الحضور و الغياب'!$C$49),VALUE(MID(L19,11,11))&lt;=VALUE('جدول الحضور و الغياب'!$E$49)),3,IF(AND(VALUE(MID(L19,11,11))&gt;=VALUE('جدول الحضور و الغياب'!$C$51),VALUE(MID(L19,11,11))&lt;=VALUE('جدول الحضور و الغياب'!$E$51)),7,0))),0)+IFERROR(IF(AND(VALUE(MID(M19,11,11))&gt;=VALUE('جدول الحضور و الغياب'!$C$36),VALUE(MID(M19,11,11))&lt;=VALUE('جدول الحضور و الغياب'!$E$36)),1,IF(AND(VALUE(MID(M19,11,11))&gt;=VALUE('جدول الحضور و الغياب'!$C$38),VALUE(MID(M19,11,11))&lt;=VALUE('جدول الحضور و الغياب'!$E$38)),3,IF(AND(VALUE(MID(M19,11,11))&gt;=VALUE('جدول الحضور و الغياب'!$C$40),VALUE(MID(M19,11,11))&lt;=VALUE('جدول الحضور و الغياب'!$E$40)),7,0))),0)+IFERROR(IF(AND(VALUE(MID(N19,11,11))&gt;=VALUE('جدول الحضور و الغياب'!$C$36),VALUE(MID(N19,11,11))&lt;=VALUE('جدول الحضور و الغياب'!$E$36)),1,IF(AND(VALUE(MID(N19,11,11))&gt;=VALUE('جدول الحضور و الغياب'!$C$38),VALUE(MID(N19,11,11))&lt;=VALUE('جدول الحضور و الغياب'!$E$38)),3,IF(AND(VALUE(MID(N19,11,11))&gt;=VALUE('جدول الحضور و الغياب'!$C$40),VALUE(MID(N19,11,11))&lt;=VALUE('جدول الحضور و الغياب'!$E$40)),7,0))),0)+IFERROR(IF(AND(VALUE(MID(O19,11,11))&gt;=VALUE('جدول الحضور و الغياب'!$C$36),VALUE(MID(O19,11,11))&lt;=VALUE('جدول الحضور و الغياب'!$E$36)),1,IF(AND(VALUE(MID(O19,11,11))&gt;=VALUE('جدول الحضور و الغياب'!$C$38),VALUE(MID(O19,11,11))&lt;=VALUE('جدول الحضور و الغياب'!$E$38)),3,IF(AND(VALUE(MID(O19,11,11))&gt;=VALUE('جدول الحضور و الغياب'!$C$40),VALUE(MID(O19,11,11))&lt;=VALUE('جدول الحضور و الغياب'!$E$40)),7,0))),0)+IFERROR(IF(AND(VALUE(MID(P19,11,11))&gt;=VALUE('جدول الحضور و الغياب'!$C$36),VALUE(MID(P19,11,11))&lt;=VALUE('جدول الحضور و الغياب'!$E$36)),1,IF(AND(VALUE(MID(P19,11,11))&gt;=VALUE('جدول الحضور و الغياب'!$C$38),VALUE(MID(P19,11,11))&lt;=VALUE('جدول الحضور و الغياب'!$E$38)),3,IF(AND(VALUE(MID(P19,11,11))&gt;=VALUE('جدول الحضور و الغياب'!$C$40),VALUE(MID(P19,11,11))&lt;=VALUE('جدول الحضور و الغياب'!$E$40)),7,0))),0)))</f>
        <v>0</v>
      </c>
      <c r="R19" s="78">
        <f t="shared" si="0"/>
        <v>0</v>
      </c>
      <c r="S19" s="78">
        <f t="shared" si="1"/>
        <v>0</v>
      </c>
      <c r="T19" s="79">
        <f>IFERROR(IF(AND(VALUE(MID(L19,11,11))&gt;=VALUE('جدول الحضور و الغياب'!$C$47),VALUE(MID(L19,11,11))&lt;=VALUE('جدول الحضور و الغياب'!$E$47)),1,IF(AND(VALUE(MID(L19,11,11))&gt;=VALUE('جدول الحضور و الغياب'!$C$49),VALUE(MID(L19,11,11))&lt;=VALUE('جدول الحضور و الغياب'!$E$49)),3,IF(AND(VALUE(MID(L19,11,11))&gt;=VALUE('جدول الحضور و الغياب'!$C$51),VALUE(MID(L19,11,11))&lt;=VALUE('جدول الحضور و الغياب'!$E$51)),7,0))),0)</f>
        <v>0</v>
      </c>
      <c r="U19" s="79">
        <f>IFERROR(IF(AND(VALUE(MID(M19,11,11))&gt;=VALUE('جدول الحضور و الغياب'!$C$36),VALUE(MID(M19,11,11))&lt;=VALUE('جدول الحضور و الغياب'!$E$36)),1,IF(AND(VALUE(MID(M19,11,11))&gt;=VALUE('جدول الحضور و الغياب'!$C$38),VALUE(MID(M19,11,11))&lt;=VALUE('جدول الحضور و الغياب'!$E$38)),3,IF(AND(VALUE(MID(M19,11,11))&gt;=VALUE('جدول الحضور و الغياب'!$C$40),VALUE(MID(M19,11,11))&lt;=VALUE('جدول الحضور و الغياب'!$E$40)),7,0))),0)</f>
        <v>0</v>
      </c>
      <c r="V19" s="79">
        <f>IFERROR(IF(AND(VALUE(MID(N19,11,11))&gt;=VALUE('جدول الحضور و الغياب'!$C$36),VALUE(MID(N19,11,11))&lt;=VALUE('جدول الحضور و الغياب'!$E$36)),1,IF(AND(VALUE(MID(N19,11,11))&gt;=VALUE('جدول الحضور و الغياب'!$C$38),VALUE(MID(N19,11,11))&lt;=VALUE('جدول الحضور و الغياب'!$E$38)),3,IF(AND(VALUE(MID(N19,11,11))&gt;=VALUE('جدول الحضور و الغياب'!$C$40),VALUE(MID(N19,11,11))&lt;=VALUE('جدول الحضور و الغياب'!$E$40)),7,0))),0)</f>
        <v>0</v>
      </c>
      <c r="W19" s="79">
        <f>IFERROR(IF(AND(VALUE(MID(O19,11,11))&gt;=VALUE('جدول الحضور و الغياب'!$C$36),VALUE(MID(O19,11,11))&lt;=VALUE('جدول الحضور و الغياب'!$E$36)),1,IF(AND(VALUE(MID(O19,11,11))&gt;=VALUE('جدول الحضور و الغياب'!$C$38),VALUE(MID(O19,11,11))&lt;=VALUE('جدول الحضور و الغياب'!$E$38)),3,IF(AND(VALUE(MID(O19,11,11))&gt;=VALUE('جدول الحضور و الغياب'!$C$40),VALUE(MID(O19,11,11))&lt;=VALUE('جدول الحضور و الغياب'!$E$40)),7,0))),0)</f>
        <v>0</v>
      </c>
      <c r="X19" s="79">
        <f>IFERROR(IF(AND(VALUE(MID(P19,11,11))&gt;=VALUE('جدول الحضور و الغياب'!$C$36),VALUE(MID(P19,11,11))&lt;=VALUE('جدول الحضور و الغياب'!$E$36)),1,IF(AND(VALUE(MID(P19,11,11))&gt;=VALUE('جدول الحضور و الغياب'!$C$38),VALUE(MID(P19,11,11))&lt;=VALUE('جدول الحضور و الغياب'!$E$38)),3,IF(AND(VALUE(MID(P19,11,11))&gt;=VALUE('جدول الحضور و الغياب'!$C$40),VALUE(MID(P19,11,11))&lt;=VALUE('جدول الحضور و الغياب'!$E$40)),7,0))),0)</f>
        <v>0</v>
      </c>
      <c r="Y19" s="78">
        <f t="shared" si="2"/>
        <v>0</v>
      </c>
      <c r="Z19" s="102">
        <f t="shared" si="3"/>
        <v>0</v>
      </c>
    </row>
    <row r="20" spans="1:26" ht="30" customHeight="1">
      <c r="A20" s="32">
        <v>17</v>
      </c>
      <c r="B20" s="46"/>
      <c r="C20" s="46"/>
      <c r="D20" s="34"/>
      <c r="E20" s="43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103">
        <f>C20-(((C20/30)/7)*(IF(J20="",0,7)+IF(K20="",0,7)+IFERROR(IF(AND(VALUE(MID(L20,11,11))&gt;=VALUE('جدول الحضور و الغياب'!$C$47),VALUE(MID(L20,11,11))&lt;=VALUE('جدول الحضور و الغياب'!$E$47)),1,IF(AND(VALUE(MID(L20,11,11))&gt;=VALUE('جدول الحضور و الغياب'!$C$49),VALUE(MID(L20,11,11))&lt;=VALUE('جدول الحضور و الغياب'!$E$49)),3,IF(AND(VALUE(MID(L20,11,11))&gt;=VALUE('جدول الحضور و الغياب'!$C$51),VALUE(MID(L20,11,11))&lt;=VALUE('جدول الحضور و الغياب'!$E$51)),7,0))),0)+IFERROR(IF(AND(VALUE(MID(M20,11,11))&gt;=VALUE('جدول الحضور و الغياب'!$C$36),VALUE(MID(M20,11,11))&lt;=VALUE('جدول الحضور و الغياب'!$E$36)),1,IF(AND(VALUE(MID(M20,11,11))&gt;=VALUE('جدول الحضور و الغياب'!$C$38),VALUE(MID(M20,11,11))&lt;=VALUE('جدول الحضور و الغياب'!$E$38)),3,IF(AND(VALUE(MID(M20,11,11))&gt;=VALUE('جدول الحضور و الغياب'!$C$40),VALUE(MID(M20,11,11))&lt;=VALUE('جدول الحضور و الغياب'!$E$40)),7,0))),0)+IFERROR(IF(AND(VALUE(MID(N20,11,11))&gt;=VALUE('جدول الحضور و الغياب'!$C$36),VALUE(MID(N20,11,11))&lt;=VALUE('جدول الحضور و الغياب'!$E$36)),1,IF(AND(VALUE(MID(N20,11,11))&gt;=VALUE('جدول الحضور و الغياب'!$C$38),VALUE(MID(N20,11,11))&lt;=VALUE('جدول الحضور و الغياب'!$E$38)),3,IF(AND(VALUE(MID(N20,11,11))&gt;=VALUE('جدول الحضور و الغياب'!$C$40),VALUE(MID(N20,11,11))&lt;=VALUE('جدول الحضور و الغياب'!$E$40)),7,0))),0)+IFERROR(IF(AND(VALUE(MID(O20,11,11))&gt;=VALUE('جدول الحضور و الغياب'!$C$36),VALUE(MID(O20,11,11))&lt;=VALUE('جدول الحضور و الغياب'!$E$36)),1,IF(AND(VALUE(MID(O20,11,11))&gt;=VALUE('جدول الحضور و الغياب'!$C$38),VALUE(MID(O20,11,11))&lt;=VALUE('جدول الحضور و الغياب'!$E$38)),3,IF(AND(VALUE(MID(O20,11,11))&gt;=VALUE('جدول الحضور و الغياب'!$C$40),VALUE(MID(O20,11,11))&lt;=VALUE('جدول الحضور و الغياب'!$E$40)),7,0))),0)+IFERROR(IF(AND(VALUE(MID(P20,11,11))&gt;=VALUE('جدول الحضور و الغياب'!$C$36),VALUE(MID(P20,11,11))&lt;=VALUE('جدول الحضور و الغياب'!$E$36)),1,IF(AND(VALUE(MID(P20,11,11))&gt;=VALUE('جدول الحضور و الغياب'!$C$38),VALUE(MID(P20,11,11))&lt;=VALUE('جدول الحضور و الغياب'!$E$38)),3,IF(AND(VALUE(MID(P20,11,11))&gt;=VALUE('جدول الحضور و الغياب'!$C$40),VALUE(MID(P20,11,11))&lt;=VALUE('جدول الحضور و الغياب'!$E$40)),7,0))),0)))</f>
        <v>0</v>
      </c>
      <c r="R20" s="78">
        <f t="shared" si="0"/>
        <v>0</v>
      </c>
      <c r="S20" s="78">
        <f t="shared" si="1"/>
        <v>0</v>
      </c>
      <c r="T20" s="79">
        <f>IFERROR(IF(AND(VALUE(MID(L20,11,11))&gt;=VALUE('جدول الحضور و الغياب'!$C$47),VALUE(MID(L20,11,11))&lt;=VALUE('جدول الحضور و الغياب'!$E$47)),1,IF(AND(VALUE(MID(L20,11,11))&gt;=VALUE('جدول الحضور و الغياب'!$C$49),VALUE(MID(L20,11,11))&lt;=VALUE('جدول الحضور و الغياب'!$E$49)),3,IF(AND(VALUE(MID(L20,11,11))&gt;=VALUE('جدول الحضور و الغياب'!$C$51),VALUE(MID(L20,11,11))&lt;=VALUE('جدول الحضور و الغياب'!$E$51)),7,0))),0)</f>
        <v>0</v>
      </c>
      <c r="U20" s="79">
        <f>IFERROR(IF(AND(VALUE(MID(M20,11,11))&gt;=VALUE('جدول الحضور و الغياب'!$C$36),VALUE(MID(M20,11,11))&lt;=VALUE('جدول الحضور و الغياب'!$E$36)),1,IF(AND(VALUE(MID(M20,11,11))&gt;=VALUE('جدول الحضور و الغياب'!$C$38),VALUE(MID(M20,11,11))&lt;=VALUE('جدول الحضور و الغياب'!$E$38)),3,IF(AND(VALUE(MID(M20,11,11))&gt;=VALUE('جدول الحضور و الغياب'!$C$40),VALUE(MID(M20,11,11))&lt;=VALUE('جدول الحضور و الغياب'!$E$40)),7,0))),0)</f>
        <v>0</v>
      </c>
      <c r="V20" s="79">
        <f>IFERROR(IF(AND(VALUE(MID(N20,11,11))&gt;=VALUE('جدول الحضور و الغياب'!$C$36),VALUE(MID(N20,11,11))&lt;=VALUE('جدول الحضور و الغياب'!$E$36)),1,IF(AND(VALUE(MID(N20,11,11))&gt;=VALUE('جدول الحضور و الغياب'!$C$38),VALUE(MID(N20,11,11))&lt;=VALUE('جدول الحضور و الغياب'!$E$38)),3,IF(AND(VALUE(MID(N20,11,11))&gt;=VALUE('جدول الحضور و الغياب'!$C$40),VALUE(MID(N20,11,11))&lt;=VALUE('جدول الحضور و الغياب'!$E$40)),7,0))),0)</f>
        <v>0</v>
      </c>
      <c r="W20" s="79">
        <f>IFERROR(IF(AND(VALUE(MID(O20,11,11))&gt;=VALUE('جدول الحضور و الغياب'!$C$36),VALUE(MID(O20,11,11))&lt;=VALUE('جدول الحضور و الغياب'!$E$36)),1,IF(AND(VALUE(MID(O20,11,11))&gt;=VALUE('جدول الحضور و الغياب'!$C$38),VALUE(MID(O20,11,11))&lt;=VALUE('جدول الحضور و الغياب'!$E$38)),3,IF(AND(VALUE(MID(O20,11,11))&gt;=VALUE('جدول الحضور و الغياب'!$C$40),VALUE(MID(O20,11,11))&lt;=VALUE('جدول الحضور و الغياب'!$E$40)),7,0))),0)</f>
        <v>0</v>
      </c>
      <c r="X20" s="79">
        <f>IFERROR(IF(AND(VALUE(MID(P20,11,11))&gt;=VALUE('جدول الحضور و الغياب'!$C$36),VALUE(MID(P20,11,11))&lt;=VALUE('جدول الحضور و الغياب'!$E$36)),1,IF(AND(VALUE(MID(P20,11,11))&gt;=VALUE('جدول الحضور و الغياب'!$C$38),VALUE(MID(P20,11,11))&lt;=VALUE('جدول الحضور و الغياب'!$E$38)),3,IF(AND(VALUE(MID(P20,11,11))&gt;=VALUE('جدول الحضور و الغياب'!$C$40),VALUE(MID(P20,11,11))&lt;=VALUE('جدول الحضور و الغياب'!$E$40)),7,0))),0)</f>
        <v>0</v>
      </c>
      <c r="Y20" s="78">
        <f t="shared" si="2"/>
        <v>0</v>
      </c>
      <c r="Z20" s="102">
        <f t="shared" si="3"/>
        <v>0</v>
      </c>
    </row>
    <row r="21" spans="1:26" s="41" customFormat="1" ht="30" customHeight="1" thickBot="1">
      <c r="A21" s="32">
        <v>18</v>
      </c>
      <c r="B21" s="46"/>
      <c r="C21" s="46"/>
      <c r="D21" s="47"/>
      <c r="E21" s="35">
        <v>41554</v>
      </c>
      <c r="F21" s="36"/>
      <c r="G21" s="37"/>
      <c r="H21" s="37"/>
      <c r="I21" s="37"/>
      <c r="J21" s="38"/>
      <c r="K21" s="38"/>
      <c r="L21" s="44"/>
      <c r="M21" s="40"/>
      <c r="N21" s="40"/>
      <c r="O21" s="40"/>
      <c r="P21" s="40"/>
      <c r="Q21" s="103">
        <f>C21-(((C21/30)/7)*(IF(J21="",0,7)+IF(K21="",0,7)+IFERROR(IF(AND(VALUE(MID(L21,11,11))&gt;=VALUE('جدول الحضور و الغياب'!$C$47),VALUE(MID(L21,11,11))&lt;=VALUE('جدول الحضور و الغياب'!$E$47)),1,IF(AND(VALUE(MID(L21,11,11))&gt;=VALUE('جدول الحضور و الغياب'!$C$49),VALUE(MID(L21,11,11))&lt;=VALUE('جدول الحضور و الغياب'!$E$49)),3,IF(AND(VALUE(MID(L21,11,11))&gt;=VALUE('جدول الحضور و الغياب'!$C$51),VALUE(MID(L21,11,11))&lt;=VALUE('جدول الحضور و الغياب'!$E$51)),7,0))),0)+IFERROR(IF(AND(VALUE(MID(M21,11,11))&gt;=VALUE('جدول الحضور و الغياب'!$C$36),VALUE(MID(M21,11,11))&lt;=VALUE('جدول الحضور و الغياب'!$E$36)),1,IF(AND(VALUE(MID(M21,11,11))&gt;=VALUE('جدول الحضور و الغياب'!$C$38),VALUE(MID(M21,11,11))&lt;=VALUE('جدول الحضور و الغياب'!$E$38)),3,IF(AND(VALUE(MID(M21,11,11))&gt;=VALUE('جدول الحضور و الغياب'!$C$40),VALUE(MID(M21,11,11))&lt;=VALUE('جدول الحضور و الغياب'!$E$40)),7,0))),0)+IFERROR(IF(AND(VALUE(MID(N21,11,11))&gt;=VALUE('جدول الحضور و الغياب'!$C$36),VALUE(MID(N21,11,11))&lt;=VALUE('جدول الحضور و الغياب'!$E$36)),1,IF(AND(VALUE(MID(N21,11,11))&gt;=VALUE('جدول الحضور و الغياب'!$C$38),VALUE(MID(N21,11,11))&lt;=VALUE('جدول الحضور و الغياب'!$E$38)),3,IF(AND(VALUE(MID(N21,11,11))&gt;=VALUE('جدول الحضور و الغياب'!$C$40),VALUE(MID(N21,11,11))&lt;=VALUE('جدول الحضور و الغياب'!$E$40)),7,0))),0)+IFERROR(IF(AND(VALUE(MID(O21,11,11))&gt;=VALUE('جدول الحضور و الغياب'!$C$36),VALUE(MID(O21,11,11))&lt;=VALUE('جدول الحضور و الغياب'!$E$36)),1,IF(AND(VALUE(MID(O21,11,11))&gt;=VALUE('جدول الحضور و الغياب'!$C$38),VALUE(MID(O21,11,11))&lt;=VALUE('جدول الحضور و الغياب'!$E$38)),3,IF(AND(VALUE(MID(O21,11,11))&gt;=VALUE('جدول الحضور و الغياب'!$C$40),VALUE(MID(O21,11,11))&lt;=VALUE('جدول الحضور و الغياب'!$E$40)),7,0))),0)+IFERROR(IF(AND(VALUE(MID(P21,11,11))&gt;=VALUE('جدول الحضور و الغياب'!$C$36),VALUE(MID(P21,11,11))&lt;=VALUE('جدول الحضور و الغياب'!$E$36)),1,IF(AND(VALUE(MID(P21,11,11))&gt;=VALUE('جدول الحضور و الغياب'!$C$38),VALUE(MID(P21,11,11))&lt;=VALUE('جدول الحضور و الغياب'!$E$38)),3,IF(AND(VALUE(MID(P21,11,11))&gt;=VALUE('جدول الحضور و الغياب'!$C$40),VALUE(MID(P21,11,11))&lt;=VALUE('جدول الحضور و الغياب'!$E$40)),7,0))),0)))</f>
        <v>0</v>
      </c>
      <c r="R21" s="78">
        <f t="shared" si="0"/>
        <v>0</v>
      </c>
      <c r="S21" s="78">
        <f t="shared" si="1"/>
        <v>0</v>
      </c>
      <c r="T21" s="79">
        <f>IFERROR(IF(AND(VALUE(MID(L21,11,11))&gt;=VALUE('جدول الحضور و الغياب'!$C$47),VALUE(MID(L21,11,11))&lt;=VALUE('جدول الحضور و الغياب'!$E$47)),1,IF(AND(VALUE(MID(L21,11,11))&gt;=VALUE('جدول الحضور و الغياب'!$C$49),VALUE(MID(L21,11,11))&lt;=VALUE('جدول الحضور و الغياب'!$E$49)),3,IF(AND(VALUE(MID(L21,11,11))&gt;=VALUE('جدول الحضور و الغياب'!$C$51),VALUE(MID(L21,11,11))&lt;=VALUE('جدول الحضور و الغياب'!$E$51)),7,0))),0)</f>
        <v>0</v>
      </c>
      <c r="U21" s="79">
        <f>IFERROR(IF(AND(VALUE(MID(M21,11,11))&gt;=VALUE('جدول الحضور و الغياب'!$C$36),VALUE(MID(M21,11,11))&lt;=VALUE('جدول الحضور و الغياب'!$E$36)),1,IF(AND(VALUE(MID(M21,11,11))&gt;=VALUE('جدول الحضور و الغياب'!$C$38),VALUE(MID(M21,11,11))&lt;=VALUE('جدول الحضور و الغياب'!$E$38)),3,IF(AND(VALUE(MID(M21,11,11))&gt;=VALUE('جدول الحضور و الغياب'!$C$40),VALUE(MID(M21,11,11))&lt;=VALUE('جدول الحضور و الغياب'!$E$40)),7,0))),0)</f>
        <v>0</v>
      </c>
      <c r="V21" s="79">
        <f>IFERROR(IF(AND(VALUE(MID(N21,11,11))&gt;=VALUE('جدول الحضور و الغياب'!$C$36),VALUE(MID(N21,11,11))&lt;=VALUE('جدول الحضور و الغياب'!$E$36)),1,IF(AND(VALUE(MID(N21,11,11))&gt;=VALUE('جدول الحضور و الغياب'!$C$38),VALUE(MID(N21,11,11))&lt;=VALUE('جدول الحضور و الغياب'!$E$38)),3,IF(AND(VALUE(MID(N21,11,11))&gt;=VALUE('جدول الحضور و الغياب'!$C$40),VALUE(MID(N21,11,11))&lt;=VALUE('جدول الحضور و الغياب'!$E$40)),7,0))),0)</f>
        <v>0</v>
      </c>
      <c r="W21" s="79">
        <f>IFERROR(IF(AND(VALUE(MID(O21,11,11))&gt;=VALUE('جدول الحضور و الغياب'!$C$36),VALUE(MID(O21,11,11))&lt;=VALUE('جدول الحضور و الغياب'!$E$36)),1,IF(AND(VALUE(MID(O21,11,11))&gt;=VALUE('جدول الحضور و الغياب'!$C$38),VALUE(MID(O21,11,11))&lt;=VALUE('جدول الحضور و الغياب'!$E$38)),3,IF(AND(VALUE(MID(O21,11,11))&gt;=VALUE('جدول الحضور و الغياب'!$C$40),VALUE(MID(O21,11,11))&lt;=VALUE('جدول الحضور و الغياب'!$E$40)),7,0))),0)</f>
        <v>0</v>
      </c>
      <c r="X21" s="79">
        <f>IFERROR(IF(AND(VALUE(MID(P21,11,11))&gt;=VALUE('جدول الحضور و الغياب'!$C$36),VALUE(MID(P21,11,11))&lt;=VALUE('جدول الحضور و الغياب'!$E$36)),1,IF(AND(VALUE(MID(P21,11,11))&gt;=VALUE('جدول الحضور و الغياب'!$C$38),VALUE(MID(P21,11,11))&lt;=VALUE('جدول الحضور و الغياب'!$E$38)),3,IF(AND(VALUE(MID(P21,11,11))&gt;=VALUE('جدول الحضور و الغياب'!$C$40),VALUE(MID(P21,11,11))&lt;=VALUE('جدول الحضور و الغياب'!$E$40)),7,0))),0)</f>
        <v>0</v>
      </c>
      <c r="Y21" s="78">
        <f t="shared" si="2"/>
        <v>0</v>
      </c>
      <c r="Z21" s="102">
        <f t="shared" si="3"/>
        <v>0</v>
      </c>
    </row>
    <row r="22" spans="1:26" s="30" customFormat="1" ht="45.75" customHeight="1">
      <c r="A22" s="26" t="s">
        <v>15</v>
      </c>
      <c r="B22" s="27"/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3" t="s">
        <v>23</v>
      </c>
      <c r="N22" s="63" t="s">
        <v>24</v>
      </c>
      <c r="O22" s="63" t="s">
        <v>25</v>
      </c>
      <c r="P22" s="63" t="s">
        <v>26</v>
      </c>
      <c r="Q22" s="103">
        <f>C22-(((C22/30)/7)*(IF(J22="",0,7)+IF(K22="",0,7)+IFERROR(IF(AND(VALUE(MID(L22,11,11))&gt;=VALUE('جدول الحضور و الغياب'!$C$47),VALUE(MID(L22,11,11))&lt;=VALUE('جدول الحضور و الغياب'!$E$47)),1,IF(AND(VALUE(MID(L22,11,11))&gt;=VALUE('جدول الحضور و الغياب'!$C$49),VALUE(MID(L22,11,11))&lt;=VALUE('جدول الحضور و الغياب'!$E$49)),3,IF(AND(VALUE(MID(L22,11,11))&gt;=VALUE('جدول الحضور و الغياب'!$C$51),VALUE(MID(L22,11,11))&lt;=VALUE('جدول الحضور و الغياب'!$E$51)),7,0))),0)+IFERROR(IF(AND(VALUE(MID(M22,11,11))&gt;=VALUE('جدول الحضور و الغياب'!$C$36),VALUE(MID(M22,11,11))&lt;=VALUE('جدول الحضور و الغياب'!$E$36)),1,IF(AND(VALUE(MID(M22,11,11))&gt;=VALUE('جدول الحضور و الغياب'!$C$38),VALUE(MID(M22,11,11))&lt;=VALUE('جدول الحضور و الغياب'!$E$38)),3,IF(AND(VALUE(MID(M22,11,11))&gt;=VALUE('جدول الحضور و الغياب'!$C$40),VALUE(MID(M22,11,11))&lt;=VALUE('جدول الحضور و الغياب'!$E$40)),7,0))),0)+IFERROR(IF(AND(VALUE(MID(N22,11,11))&gt;=VALUE('جدول الحضور و الغياب'!$C$36),VALUE(MID(N22,11,11))&lt;=VALUE('جدول الحضور و الغياب'!$E$36)),1,IF(AND(VALUE(MID(N22,11,11))&gt;=VALUE('جدول الحضور و الغياب'!$C$38),VALUE(MID(N22,11,11))&lt;=VALUE('جدول الحضور و الغياب'!$E$38)),3,IF(AND(VALUE(MID(N22,11,11))&gt;=VALUE('جدول الحضور و الغياب'!$C$40),VALUE(MID(N22,11,11))&lt;=VALUE('جدول الحضور و الغياب'!$E$40)),7,0))),0)+IFERROR(IF(AND(VALUE(MID(O22,11,11))&gt;=VALUE('جدول الحضور و الغياب'!$C$36),VALUE(MID(O22,11,11))&lt;=VALUE('جدول الحضور و الغياب'!$E$36)),1,IF(AND(VALUE(MID(O22,11,11))&gt;=VALUE('جدول الحضور و الغياب'!$C$38),VALUE(MID(O22,11,11))&lt;=VALUE('جدول الحضور و الغياب'!$E$38)),3,IF(AND(VALUE(MID(O22,11,11))&gt;=VALUE('جدول الحضور و الغياب'!$C$40),VALUE(MID(O22,11,11))&lt;=VALUE('جدول الحضور و الغياب'!$E$40)),7,0))),0)+IFERROR(IF(AND(VALUE(MID(P22,11,11))&gt;=VALUE('جدول الحضور و الغياب'!$C$36),VALUE(MID(P22,11,11))&lt;=VALUE('جدول الحضور و الغياب'!$E$36)),1,IF(AND(VALUE(MID(P22,11,11))&gt;=VALUE('جدول الحضور و الغياب'!$C$38),VALUE(MID(P22,11,11))&lt;=VALUE('جدول الحضور و الغياب'!$E$38)),3,IF(AND(VALUE(MID(P22,11,11))&gt;=VALUE('جدول الحضور و الغياب'!$C$40),VALUE(MID(P22,11,11))&lt;=VALUE('جدول الحضور و الغياب'!$E$40)),7,0))),0)))</f>
        <v>0</v>
      </c>
      <c r="R22" s="78">
        <f t="shared" si="0"/>
        <v>7</v>
      </c>
      <c r="S22" s="78">
        <f t="shared" si="1"/>
        <v>7</v>
      </c>
      <c r="T22" s="79">
        <f>IFERROR(IF(AND(VALUE(MID(L22,11,11))&gt;=VALUE('جدول الحضور و الغياب'!$C$47),VALUE(MID(L22,11,11))&lt;=VALUE('جدول الحضور و الغياب'!$E$47)),1,IF(AND(VALUE(MID(L22,11,11))&gt;=VALUE('جدول الحضور و الغياب'!$C$49),VALUE(MID(L22,11,11))&lt;=VALUE('جدول الحضور و الغياب'!$E$49)),3,IF(AND(VALUE(MID(L22,11,11))&gt;=VALUE('جدول الحضور و الغياب'!$C$51),VALUE(MID(L22,11,11))&lt;=VALUE('جدول الحضور و الغياب'!$E$51)),7,0))),0)</f>
        <v>0</v>
      </c>
      <c r="U22" s="79">
        <f>IFERROR(IF(AND(VALUE(MID(M22,11,11))&gt;=VALUE('جدول الحضور و الغياب'!$C$36),VALUE(MID(M22,11,11))&lt;=VALUE('جدول الحضور و الغياب'!$E$36)),1,IF(AND(VALUE(MID(M22,11,11))&gt;=VALUE('جدول الحضور و الغياب'!$C$38),VALUE(MID(M22,11,11))&lt;=VALUE('جدول الحضور و الغياب'!$E$38)),3,IF(AND(VALUE(MID(M22,11,11))&gt;=VALUE('جدول الحضور و الغياب'!$C$40),VALUE(MID(M22,11,11))&lt;=VALUE('جدول الحضور و الغياب'!$E$40)),7,0))),0)</f>
        <v>0</v>
      </c>
      <c r="V22" s="79">
        <f>IFERROR(IF(AND(VALUE(MID(N22,11,11))&gt;=VALUE('جدول الحضور و الغياب'!$C$36),VALUE(MID(N22,11,11))&lt;=VALUE('جدول الحضور و الغياب'!$E$36)),1,IF(AND(VALUE(MID(N22,11,11))&gt;=VALUE('جدول الحضور و الغياب'!$C$38),VALUE(MID(N22,11,11))&lt;=VALUE('جدول الحضور و الغياب'!$E$38)),3,IF(AND(VALUE(MID(N22,11,11))&gt;=VALUE('جدول الحضور و الغياب'!$C$40),VALUE(MID(N22,11,11))&lt;=VALUE('جدول الحضور و الغياب'!$E$40)),7,0))),0)</f>
        <v>0</v>
      </c>
      <c r="W22" s="79">
        <f>IFERROR(IF(AND(VALUE(MID(O22,11,11))&gt;=VALUE('جدول الحضور و الغياب'!$C$36),VALUE(MID(O22,11,11))&lt;=VALUE('جدول الحضور و الغياب'!$E$36)),1,IF(AND(VALUE(MID(O22,11,11))&gt;=VALUE('جدول الحضور و الغياب'!$C$38),VALUE(MID(O22,11,11))&lt;=VALUE('جدول الحضور و الغياب'!$E$38)),3,IF(AND(VALUE(MID(O22,11,11))&gt;=VALUE('جدول الحضور و الغياب'!$C$40),VALUE(MID(O22,11,11))&lt;=VALUE('جدول الحضور و الغياب'!$E$40)),7,0))),0)</f>
        <v>0</v>
      </c>
      <c r="X22" s="79">
        <f>IFERROR(IF(AND(VALUE(MID(P22,11,11))&gt;=VALUE('جدول الحضور و الغياب'!$C$36),VALUE(MID(P22,11,11))&lt;=VALUE('جدول الحضور و الغياب'!$E$36)),1,IF(AND(VALUE(MID(P22,11,11))&gt;=VALUE('جدول الحضور و الغياب'!$C$38),VALUE(MID(P22,11,11))&lt;=VALUE('جدول الحضور و الغياب'!$E$38)),3,IF(AND(VALUE(MID(P22,11,11))&gt;=VALUE('جدول الحضور و الغياب'!$C$40),VALUE(MID(P22,11,11))&lt;=VALUE('جدول الحضور و الغياب'!$E$40)),7,0))),0)</f>
        <v>0</v>
      </c>
      <c r="Y22" s="78">
        <f t="shared" si="2"/>
        <v>0</v>
      </c>
      <c r="Z22" s="102">
        <f t="shared" si="3"/>
        <v>0</v>
      </c>
    </row>
    <row r="23" spans="1:26" ht="30" customHeight="1">
      <c r="A23" s="51">
        <v>19</v>
      </c>
      <c r="B23" s="33"/>
      <c r="C23" s="33"/>
      <c r="D23" s="52"/>
      <c r="E23" s="35"/>
      <c r="F23" s="35"/>
      <c r="G23" s="37"/>
      <c r="H23" s="37"/>
      <c r="I23" s="37"/>
      <c r="J23" s="38"/>
      <c r="K23" s="38"/>
      <c r="L23" s="39"/>
      <c r="M23" s="45"/>
      <c r="N23" s="40"/>
      <c r="O23" s="40"/>
      <c r="P23" s="40"/>
      <c r="Q23" s="103">
        <f>C23-(((C23/30)/7)*(IF(J23="",0,7)+IF(K23="",0,7)+IFERROR(IF(AND(VALUE(MID(L23,11,11))&gt;=VALUE('جدول الحضور و الغياب'!$C$47),VALUE(MID(L23,11,11))&lt;=VALUE('جدول الحضور و الغياب'!$E$47)),1,IF(AND(VALUE(MID(L23,11,11))&gt;=VALUE('جدول الحضور و الغياب'!$C$49),VALUE(MID(L23,11,11))&lt;=VALUE('جدول الحضور و الغياب'!$E$49)),3,IF(AND(VALUE(MID(L23,11,11))&gt;=VALUE('جدول الحضور و الغياب'!$C$51),VALUE(MID(L23,11,11))&lt;=VALUE('جدول الحضور و الغياب'!$E$51)),7,0))),0)+IFERROR(IF(AND(VALUE(MID(M23,11,11))&gt;=VALUE('جدول الحضور و الغياب'!$C$36),VALUE(MID(M23,11,11))&lt;=VALUE('جدول الحضور و الغياب'!$E$36)),1,IF(AND(VALUE(MID(M23,11,11))&gt;=VALUE('جدول الحضور و الغياب'!$C$38),VALUE(MID(M23,11,11))&lt;=VALUE('جدول الحضور و الغياب'!$E$38)),3,IF(AND(VALUE(MID(M23,11,11))&gt;=VALUE('جدول الحضور و الغياب'!$C$40),VALUE(MID(M23,11,11))&lt;=VALUE('جدول الحضور و الغياب'!$E$40)),7,0))),0)+IFERROR(IF(AND(VALUE(MID(N23,11,11))&gt;=VALUE('جدول الحضور و الغياب'!$C$36),VALUE(MID(N23,11,11))&lt;=VALUE('جدول الحضور و الغياب'!$E$36)),1,IF(AND(VALUE(MID(N23,11,11))&gt;=VALUE('جدول الحضور و الغياب'!$C$38),VALUE(MID(N23,11,11))&lt;=VALUE('جدول الحضور و الغياب'!$E$38)),3,IF(AND(VALUE(MID(N23,11,11))&gt;=VALUE('جدول الحضور و الغياب'!$C$40),VALUE(MID(N23,11,11))&lt;=VALUE('جدول الحضور و الغياب'!$E$40)),7,0))),0)+IFERROR(IF(AND(VALUE(MID(O23,11,11))&gt;=VALUE('جدول الحضور و الغياب'!$C$36),VALUE(MID(O23,11,11))&lt;=VALUE('جدول الحضور و الغياب'!$E$36)),1,IF(AND(VALUE(MID(O23,11,11))&gt;=VALUE('جدول الحضور و الغياب'!$C$38),VALUE(MID(O23,11,11))&lt;=VALUE('جدول الحضور و الغياب'!$E$38)),3,IF(AND(VALUE(MID(O23,11,11))&gt;=VALUE('جدول الحضور و الغياب'!$C$40),VALUE(MID(O23,11,11))&lt;=VALUE('جدول الحضور و الغياب'!$E$40)),7,0))),0)+IFERROR(IF(AND(VALUE(MID(P23,11,11))&gt;=VALUE('جدول الحضور و الغياب'!$C$36),VALUE(MID(P23,11,11))&lt;=VALUE('جدول الحضور و الغياب'!$E$36)),1,IF(AND(VALUE(MID(P23,11,11))&gt;=VALUE('جدول الحضور و الغياب'!$C$38),VALUE(MID(P23,11,11))&lt;=VALUE('جدول الحضور و الغياب'!$E$38)),3,IF(AND(VALUE(MID(P23,11,11))&gt;=VALUE('جدول الحضور و الغياب'!$C$40),VALUE(MID(P23,11,11))&lt;=VALUE('جدول الحضور و الغياب'!$E$40)),7,0))),0)))</f>
        <v>0</v>
      </c>
      <c r="R23" s="78">
        <f t="shared" si="0"/>
        <v>0</v>
      </c>
      <c r="S23" s="78">
        <f t="shared" si="1"/>
        <v>0</v>
      </c>
      <c r="T23" s="79">
        <f>IFERROR(IF(AND(VALUE(MID(L23,11,11))&gt;=VALUE('جدول الحضور و الغياب'!$C$47),VALUE(MID(L23,11,11))&lt;=VALUE('جدول الحضور و الغياب'!$E$47)),1,IF(AND(VALUE(MID(L23,11,11))&gt;=VALUE('جدول الحضور و الغياب'!$C$49),VALUE(MID(L23,11,11))&lt;=VALUE('جدول الحضور و الغياب'!$E$49)),3,IF(AND(VALUE(MID(L23,11,11))&gt;=VALUE('جدول الحضور و الغياب'!$C$51),VALUE(MID(L23,11,11))&lt;=VALUE('جدول الحضور و الغياب'!$E$51)),7,0))),0)</f>
        <v>0</v>
      </c>
      <c r="U23" s="79">
        <f>IFERROR(IF(AND(VALUE(MID(M23,11,11))&gt;=VALUE('جدول الحضور و الغياب'!$C$36),VALUE(MID(M23,11,11))&lt;=VALUE('جدول الحضور و الغياب'!$E$36)),1,IF(AND(VALUE(MID(M23,11,11))&gt;=VALUE('جدول الحضور و الغياب'!$C$38),VALUE(MID(M23,11,11))&lt;=VALUE('جدول الحضور و الغياب'!$E$38)),3,IF(AND(VALUE(MID(M23,11,11))&gt;=VALUE('جدول الحضور و الغياب'!$C$40),VALUE(MID(M23,11,11))&lt;=VALUE('جدول الحضور و الغياب'!$E$40)),7,0))),0)</f>
        <v>0</v>
      </c>
      <c r="V23" s="79">
        <f>IFERROR(IF(AND(VALUE(MID(N23,11,11))&gt;=VALUE('جدول الحضور و الغياب'!$C$36),VALUE(MID(N23,11,11))&lt;=VALUE('جدول الحضور و الغياب'!$E$36)),1,IF(AND(VALUE(MID(N23,11,11))&gt;=VALUE('جدول الحضور و الغياب'!$C$38),VALUE(MID(N23,11,11))&lt;=VALUE('جدول الحضور و الغياب'!$E$38)),3,IF(AND(VALUE(MID(N23,11,11))&gt;=VALUE('جدول الحضور و الغياب'!$C$40),VALUE(MID(N23,11,11))&lt;=VALUE('جدول الحضور و الغياب'!$E$40)),7,0))),0)</f>
        <v>0</v>
      </c>
      <c r="W23" s="79">
        <f>IFERROR(IF(AND(VALUE(MID(O23,11,11))&gt;=VALUE('جدول الحضور و الغياب'!$C$36),VALUE(MID(O23,11,11))&lt;=VALUE('جدول الحضور و الغياب'!$E$36)),1,IF(AND(VALUE(MID(O23,11,11))&gt;=VALUE('جدول الحضور و الغياب'!$C$38),VALUE(MID(O23,11,11))&lt;=VALUE('جدول الحضور و الغياب'!$E$38)),3,IF(AND(VALUE(MID(O23,11,11))&gt;=VALUE('جدول الحضور و الغياب'!$C$40),VALUE(MID(O23,11,11))&lt;=VALUE('جدول الحضور و الغياب'!$E$40)),7,0))),0)</f>
        <v>0</v>
      </c>
      <c r="X23" s="79">
        <f>IFERROR(IF(AND(VALUE(MID(P23,11,11))&gt;=VALUE('جدول الحضور و الغياب'!$C$36),VALUE(MID(P23,11,11))&lt;=VALUE('جدول الحضور و الغياب'!$E$36)),1,IF(AND(VALUE(MID(P23,11,11))&gt;=VALUE('جدول الحضور و الغياب'!$C$38),VALUE(MID(P23,11,11))&lt;=VALUE('جدول الحضور و الغياب'!$E$38)),3,IF(AND(VALUE(MID(P23,11,11))&gt;=VALUE('جدول الحضور و الغياب'!$C$40),VALUE(MID(P23,11,11))&lt;=VALUE('جدول الحضور و الغياب'!$E$40)),7,0))),0)</f>
        <v>0</v>
      </c>
      <c r="Y23" s="78">
        <f t="shared" si="2"/>
        <v>0</v>
      </c>
      <c r="Z23" s="102">
        <f t="shared" si="3"/>
        <v>0</v>
      </c>
    </row>
    <row r="24" spans="1:26" ht="30" customHeight="1">
      <c r="A24" s="51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103">
        <f>C24-(((C24/30)/7)*(IF(J24="",0,7)+IF(K24="",0,7)+IFERROR(IF(AND(VALUE(MID(L24,11,11))&gt;=VALUE('جدول الحضور و الغياب'!$C$47),VALUE(MID(L24,11,11))&lt;=VALUE('جدول الحضور و الغياب'!$E$47)),1,IF(AND(VALUE(MID(L24,11,11))&gt;=VALUE('جدول الحضور و الغياب'!$C$49),VALUE(MID(L24,11,11))&lt;=VALUE('جدول الحضور و الغياب'!$E$49)),3,IF(AND(VALUE(MID(L24,11,11))&gt;=VALUE('جدول الحضور و الغياب'!$C$51),VALUE(MID(L24,11,11))&lt;=VALUE('جدول الحضور و الغياب'!$E$51)),7,0))),0)+IFERROR(IF(AND(VALUE(MID(M24,11,11))&gt;=VALUE('جدول الحضور و الغياب'!$C$36),VALUE(MID(M24,11,11))&lt;=VALUE('جدول الحضور و الغياب'!$E$36)),1,IF(AND(VALUE(MID(M24,11,11))&gt;=VALUE('جدول الحضور و الغياب'!$C$38),VALUE(MID(M24,11,11))&lt;=VALUE('جدول الحضور و الغياب'!$E$38)),3,IF(AND(VALUE(MID(M24,11,11))&gt;=VALUE('جدول الحضور و الغياب'!$C$40),VALUE(MID(M24,11,11))&lt;=VALUE('جدول الحضور و الغياب'!$E$40)),7,0))),0)+IFERROR(IF(AND(VALUE(MID(N24,11,11))&gt;=VALUE('جدول الحضور و الغياب'!$C$36),VALUE(MID(N24,11,11))&lt;=VALUE('جدول الحضور و الغياب'!$E$36)),1,IF(AND(VALUE(MID(N24,11,11))&gt;=VALUE('جدول الحضور و الغياب'!$C$38),VALUE(MID(N24,11,11))&lt;=VALUE('جدول الحضور و الغياب'!$E$38)),3,IF(AND(VALUE(MID(N24,11,11))&gt;=VALUE('جدول الحضور و الغياب'!$C$40),VALUE(MID(N24,11,11))&lt;=VALUE('جدول الحضور و الغياب'!$E$40)),7,0))),0)+IFERROR(IF(AND(VALUE(MID(O24,11,11))&gt;=VALUE('جدول الحضور و الغياب'!$C$36),VALUE(MID(O24,11,11))&lt;=VALUE('جدول الحضور و الغياب'!$E$36)),1,IF(AND(VALUE(MID(O24,11,11))&gt;=VALUE('جدول الحضور و الغياب'!$C$38),VALUE(MID(O24,11,11))&lt;=VALUE('جدول الحضور و الغياب'!$E$38)),3,IF(AND(VALUE(MID(O24,11,11))&gt;=VALUE('جدول الحضور و الغياب'!$C$40),VALUE(MID(O24,11,11))&lt;=VALUE('جدول الحضور و الغياب'!$E$40)),7,0))),0)+IFERROR(IF(AND(VALUE(MID(P24,11,11))&gt;=VALUE('جدول الحضور و الغياب'!$C$36),VALUE(MID(P24,11,11))&lt;=VALUE('جدول الحضور و الغياب'!$E$36)),1,IF(AND(VALUE(MID(P24,11,11))&gt;=VALUE('جدول الحضور و الغياب'!$C$38),VALUE(MID(P24,11,11))&lt;=VALUE('جدول الحضور و الغياب'!$E$38)),3,IF(AND(VALUE(MID(P24,11,11))&gt;=VALUE('جدول الحضور و الغياب'!$C$40),VALUE(MID(P24,11,11))&lt;=VALUE('جدول الحضور و الغياب'!$E$40)),7,0))),0)))</f>
        <v>0</v>
      </c>
      <c r="R24" s="78">
        <f t="shared" si="0"/>
        <v>0</v>
      </c>
      <c r="S24" s="78">
        <f t="shared" si="1"/>
        <v>0</v>
      </c>
      <c r="T24" s="79">
        <f>IFERROR(IF(AND(VALUE(MID(L24,11,11))&gt;=VALUE('جدول الحضور و الغياب'!$C$47),VALUE(MID(L24,11,11))&lt;=VALUE('جدول الحضور و الغياب'!$E$47)),1,IF(AND(VALUE(MID(L24,11,11))&gt;=VALUE('جدول الحضور و الغياب'!$C$49),VALUE(MID(L24,11,11))&lt;=VALUE('جدول الحضور و الغياب'!$E$49)),3,IF(AND(VALUE(MID(L24,11,11))&gt;=VALUE('جدول الحضور و الغياب'!$C$51),VALUE(MID(L24,11,11))&lt;=VALUE('جدول الحضور و الغياب'!$E$51)),7,0))),0)</f>
        <v>0</v>
      </c>
      <c r="U24" s="79">
        <f>IFERROR(IF(AND(VALUE(MID(M24,11,11))&gt;=VALUE('جدول الحضور و الغياب'!$C$36),VALUE(MID(M24,11,11))&lt;=VALUE('جدول الحضور و الغياب'!$E$36)),1,IF(AND(VALUE(MID(M24,11,11))&gt;=VALUE('جدول الحضور و الغياب'!$C$38),VALUE(MID(M24,11,11))&lt;=VALUE('جدول الحضور و الغياب'!$E$38)),3,IF(AND(VALUE(MID(M24,11,11))&gt;=VALUE('جدول الحضور و الغياب'!$C$40),VALUE(MID(M24,11,11))&lt;=VALUE('جدول الحضور و الغياب'!$E$40)),7,0))),0)</f>
        <v>0</v>
      </c>
      <c r="V24" s="79">
        <f>IFERROR(IF(AND(VALUE(MID(N24,11,11))&gt;=VALUE('جدول الحضور و الغياب'!$C$36),VALUE(MID(N24,11,11))&lt;=VALUE('جدول الحضور و الغياب'!$E$36)),1,IF(AND(VALUE(MID(N24,11,11))&gt;=VALUE('جدول الحضور و الغياب'!$C$38),VALUE(MID(N24,11,11))&lt;=VALUE('جدول الحضور و الغياب'!$E$38)),3,IF(AND(VALUE(MID(N24,11,11))&gt;=VALUE('جدول الحضور و الغياب'!$C$40),VALUE(MID(N24,11,11))&lt;=VALUE('جدول الحضور و الغياب'!$E$40)),7,0))),0)</f>
        <v>0</v>
      </c>
      <c r="W24" s="79">
        <f>IFERROR(IF(AND(VALUE(MID(O24,11,11))&gt;=VALUE('جدول الحضور و الغياب'!$C$36),VALUE(MID(O24,11,11))&lt;=VALUE('جدول الحضور و الغياب'!$E$36)),1,IF(AND(VALUE(MID(O24,11,11))&gt;=VALUE('جدول الحضور و الغياب'!$C$38),VALUE(MID(O24,11,11))&lt;=VALUE('جدول الحضور و الغياب'!$E$38)),3,IF(AND(VALUE(MID(O24,11,11))&gt;=VALUE('جدول الحضور و الغياب'!$C$40),VALUE(MID(O24,11,11))&lt;=VALUE('جدول الحضور و الغياب'!$E$40)),7,0))),0)</f>
        <v>0</v>
      </c>
      <c r="X24" s="79">
        <f>IFERROR(IF(AND(VALUE(MID(P24,11,11))&gt;=VALUE('جدول الحضور و الغياب'!$C$36),VALUE(MID(P24,11,11))&lt;=VALUE('جدول الحضور و الغياب'!$E$36)),1,IF(AND(VALUE(MID(P24,11,11))&gt;=VALUE('جدول الحضور و الغياب'!$C$38),VALUE(MID(P24,11,11))&lt;=VALUE('جدول الحضور و الغياب'!$E$38)),3,IF(AND(VALUE(MID(P24,11,11))&gt;=VALUE('جدول الحضور و الغياب'!$C$40),VALUE(MID(P24,11,11))&lt;=VALUE('جدول الحضور و الغياب'!$E$40)),7,0))),0)</f>
        <v>0</v>
      </c>
      <c r="Y24" s="78">
        <f t="shared" si="2"/>
        <v>0</v>
      </c>
      <c r="Z24" s="102">
        <f t="shared" si="3"/>
        <v>0</v>
      </c>
    </row>
    <row r="25" spans="1:26" s="41" customFormat="1" ht="30" customHeight="1">
      <c r="A25" s="51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103">
        <f>C25-(((C25/30)/7)*(IF(J25="",0,7)+IF(K25="",0,7)+IFERROR(IF(AND(VALUE(MID(L25,11,11))&gt;=VALUE('جدول الحضور و الغياب'!$C$47),VALUE(MID(L25,11,11))&lt;=VALUE('جدول الحضور و الغياب'!$E$47)),1,IF(AND(VALUE(MID(L25,11,11))&gt;=VALUE('جدول الحضور و الغياب'!$C$49),VALUE(MID(L25,11,11))&lt;=VALUE('جدول الحضور و الغياب'!$E$49)),3,IF(AND(VALUE(MID(L25,11,11))&gt;=VALUE('جدول الحضور و الغياب'!$C$51),VALUE(MID(L25,11,11))&lt;=VALUE('جدول الحضور و الغياب'!$E$51)),7,0))),0)+IFERROR(IF(AND(VALUE(MID(M25,11,11))&gt;=VALUE('جدول الحضور و الغياب'!$C$36),VALUE(MID(M25,11,11))&lt;=VALUE('جدول الحضور و الغياب'!$E$36)),1,IF(AND(VALUE(MID(M25,11,11))&gt;=VALUE('جدول الحضور و الغياب'!$C$38),VALUE(MID(M25,11,11))&lt;=VALUE('جدول الحضور و الغياب'!$E$38)),3,IF(AND(VALUE(MID(M25,11,11))&gt;=VALUE('جدول الحضور و الغياب'!$C$40),VALUE(MID(M25,11,11))&lt;=VALUE('جدول الحضور و الغياب'!$E$40)),7,0))),0)+IFERROR(IF(AND(VALUE(MID(N25,11,11))&gt;=VALUE('جدول الحضور و الغياب'!$C$36),VALUE(MID(N25,11,11))&lt;=VALUE('جدول الحضور و الغياب'!$E$36)),1,IF(AND(VALUE(MID(N25,11,11))&gt;=VALUE('جدول الحضور و الغياب'!$C$38),VALUE(MID(N25,11,11))&lt;=VALUE('جدول الحضور و الغياب'!$E$38)),3,IF(AND(VALUE(MID(N25,11,11))&gt;=VALUE('جدول الحضور و الغياب'!$C$40),VALUE(MID(N25,11,11))&lt;=VALUE('جدول الحضور و الغياب'!$E$40)),7,0))),0)+IFERROR(IF(AND(VALUE(MID(O25,11,11))&gt;=VALUE('جدول الحضور و الغياب'!$C$36),VALUE(MID(O25,11,11))&lt;=VALUE('جدول الحضور و الغياب'!$E$36)),1,IF(AND(VALUE(MID(O25,11,11))&gt;=VALUE('جدول الحضور و الغياب'!$C$38),VALUE(MID(O25,11,11))&lt;=VALUE('جدول الحضور و الغياب'!$E$38)),3,IF(AND(VALUE(MID(O25,11,11))&gt;=VALUE('جدول الحضور و الغياب'!$C$40),VALUE(MID(O25,11,11))&lt;=VALUE('جدول الحضور و الغياب'!$E$40)),7,0))),0)+IFERROR(IF(AND(VALUE(MID(P25,11,11))&gt;=VALUE('جدول الحضور و الغياب'!$C$36),VALUE(MID(P25,11,11))&lt;=VALUE('جدول الحضور و الغياب'!$E$36)),1,IF(AND(VALUE(MID(P25,11,11))&gt;=VALUE('جدول الحضور و الغياب'!$C$38),VALUE(MID(P25,11,11))&lt;=VALUE('جدول الحضور و الغياب'!$E$38)),3,IF(AND(VALUE(MID(P25,11,11))&gt;=VALUE('جدول الحضور و الغياب'!$C$40),VALUE(MID(P25,11,11))&lt;=VALUE('جدول الحضور و الغياب'!$E$40)),7,0))),0)))</f>
        <v>0</v>
      </c>
      <c r="R25" s="78">
        <f t="shared" si="0"/>
        <v>0</v>
      </c>
      <c r="S25" s="78">
        <f t="shared" si="1"/>
        <v>0</v>
      </c>
      <c r="T25" s="79">
        <f>IFERROR(IF(AND(VALUE(MID(L25,11,11))&gt;=VALUE('جدول الحضور و الغياب'!$C$47),VALUE(MID(L25,11,11))&lt;=VALUE('جدول الحضور و الغياب'!$E$47)),1,IF(AND(VALUE(MID(L25,11,11))&gt;=VALUE('جدول الحضور و الغياب'!$C$49),VALUE(MID(L25,11,11))&lt;=VALUE('جدول الحضور و الغياب'!$E$49)),3,IF(AND(VALUE(MID(L25,11,11))&gt;=VALUE('جدول الحضور و الغياب'!$C$51),VALUE(MID(L25,11,11))&lt;=VALUE('جدول الحضور و الغياب'!$E$51)),7,0))),0)</f>
        <v>0</v>
      </c>
      <c r="U25" s="79">
        <f>IFERROR(IF(AND(VALUE(MID(M25,11,11))&gt;=VALUE('جدول الحضور و الغياب'!$C$36),VALUE(MID(M25,11,11))&lt;=VALUE('جدول الحضور و الغياب'!$E$36)),1,IF(AND(VALUE(MID(M25,11,11))&gt;=VALUE('جدول الحضور و الغياب'!$C$38),VALUE(MID(M25,11,11))&lt;=VALUE('جدول الحضور و الغياب'!$E$38)),3,IF(AND(VALUE(MID(M25,11,11))&gt;=VALUE('جدول الحضور و الغياب'!$C$40),VALUE(MID(M25,11,11))&lt;=VALUE('جدول الحضور و الغياب'!$E$40)),7,0))),0)</f>
        <v>0</v>
      </c>
      <c r="V25" s="79">
        <f>IFERROR(IF(AND(VALUE(MID(N25,11,11))&gt;=VALUE('جدول الحضور و الغياب'!$C$36),VALUE(MID(N25,11,11))&lt;=VALUE('جدول الحضور و الغياب'!$E$36)),1,IF(AND(VALUE(MID(N25,11,11))&gt;=VALUE('جدول الحضور و الغياب'!$C$38),VALUE(MID(N25,11,11))&lt;=VALUE('جدول الحضور و الغياب'!$E$38)),3,IF(AND(VALUE(MID(N25,11,11))&gt;=VALUE('جدول الحضور و الغياب'!$C$40),VALUE(MID(N25,11,11))&lt;=VALUE('جدول الحضور و الغياب'!$E$40)),7,0))),0)</f>
        <v>0</v>
      </c>
      <c r="W25" s="79">
        <f>IFERROR(IF(AND(VALUE(MID(O25,11,11))&gt;=VALUE('جدول الحضور و الغياب'!$C$36),VALUE(MID(O25,11,11))&lt;=VALUE('جدول الحضور و الغياب'!$E$36)),1,IF(AND(VALUE(MID(O25,11,11))&gt;=VALUE('جدول الحضور و الغياب'!$C$38),VALUE(MID(O25,11,11))&lt;=VALUE('جدول الحضور و الغياب'!$E$38)),3,IF(AND(VALUE(MID(O25,11,11))&gt;=VALUE('جدول الحضور و الغياب'!$C$40),VALUE(MID(O25,11,11))&lt;=VALUE('جدول الحضور و الغياب'!$E$40)),7,0))),0)</f>
        <v>0</v>
      </c>
      <c r="X25" s="79">
        <f>IFERROR(IF(AND(VALUE(MID(P25,11,11))&gt;=VALUE('جدول الحضور و الغياب'!$C$36),VALUE(MID(P25,11,11))&lt;=VALUE('جدول الحضور و الغياب'!$E$36)),1,IF(AND(VALUE(MID(P25,11,11))&gt;=VALUE('جدول الحضور و الغياب'!$C$38),VALUE(MID(P25,11,11))&lt;=VALUE('جدول الحضور و الغياب'!$E$38)),3,IF(AND(VALUE(MID(P25,11,11))&gt;=VALUE('جدول الحضور و الغياب'!$C$40),VALUE(MID(P25,11,11))&lt;=VALUE('جدول الحضور و الغياب'!$E$40)),7,0))),0)</f>
        <v>0</v>
      </c>
      <c r="Y25" s="78">
        <f t="shared" si="2"/>
        <v>0</v>
      </c>
      <c r="Z25" s="102">
        <f t="shared" si="3"/>
        <v>0</v>
      </c>
    </row>
    <row r="26" spans="1:26" s="41" customFormat="1" ht="30" customHeight="1">
      <c r="A26" s="51">
        <v>22</v>
      </c>
      <c r="B26" s="33"/>
      <c r="C26" s="33"/>
      <c r="D26" s="42"/>
      <c r="E26" s="35"/>
      <c r="F26" s="36"/>
      <c r="G26" s="53"/>
      <c r="H26" s="48"/>
      <c r="I26" s="48"/>
      <c r="J26" s="38"/>
      <c r="K26" s="38"/>
      <c r="L26" s="44"/>
      <c r="M26" s="45"/>
      <c r="N26" s="40"/>
      <c r="O26" s="40"/>
      <c r="P26" s="40"/>
      <c r="Q26" s="103">
        <f>C26-(((C26/30)/7)*(IF(J26="",0,7)+IF(K26="",0,7)+IFERROR(IF(AND(VALUE(MID(L26,11,11))&gt;=VALUE('جدول الحضور و الغياب'!$C$47),VALUE(MID(L26,11,11))&lt;=VALUE('جدول الحضور و الغياب'!$E$47)),1,IF(AND(VALUE(MID(L26,11,11))&gt;=VALUE('جدول الحضور و الغياب'!$C$49),VALUE(MID(L26,11,11))&lt;=VALUE('جدول الحضور و الغياب'!$E$49)),3,IF(AND(VALUE(MID(L26,11,11))&gt;=VALUE('جدول الحضور و الغياب'!$C$51),VALUE(MID(L26,11,11))&lt;=VALUE('جدول الحضور و الغياب'!$E$51)),7,0))),0)+IFERROR(IF(AND(VALUE(MID(M26,11,11))&gt;=VALUE('جدول الحضور و الغياب'!$C$36),VALUE(MID(M26,11,11))&lt;=VALUE('جدول الحضور و الغياب'!$E$36)),1,IF(AND(VALUE(MID(M26,11,11))&gt;=VALUE('جدول الحضور و الغياب'!$C$38),VALUE(MID(M26,11,11))&lt;=VALUE('جدول الحضور و الغياب'!$E$38)),3,IF(AND(VALUE(MID(M26,11,11))&gt;=VALUE('جدول الحضور و الغياب'!$C$40),VALUE(MID(M26,11,11))&lt;=VALUE('جدول الحضور و الغياب'!$E$40)),7,0))),0)+IFERROR(IF(AND(VALUE(MID(N26,11,11))&gt;=VALUE('جدول الحضور و الغياب'!$C$36),VALUE(MID(N26,11,11))&lt;=VALUE('جدول الحضور و الغياب'!$E$36)),1,IF(AND(VALUE(MID(N26,11,11))&gt;=VALUE('جدول الحضور و الغياب'!$C$38),VALUE(MID(N26,11,11))&lt;=VALUE('جدول الحضور و الغياب'!$E$38)),3,IF(AND(VALUE(MID(N26,11,11))&gt;=VALUE('جدول الحضور و الغياب'!$C$40),VALUE(MID(N26,11,11))&lt;=VALUE('جدول الحضور و الغياب'!$E$40)),7,0))),0)+IFERROR(IF(AND(VALUE(MID(O26,11,11))&gt;=VALUE('جدول الحضور و الغياب'!$C$36),VALUE(MID(O26,11,11))&lt;=VALUE('جدول الحضور و الغياب'!$E$36)),1,IF(AND(VALUE(MID(O26,11,11))&gt;=VALUE('جدول الحضور و الغياب'!$C$38),VALUE(MID(O26,11,11))&lt;=VALUE('جدول الحضور و الغياب'!$E$38)),3,IF(AND(VALUE(MID(O26,11,11))&gt;=VALUE('جدول الحضور و الغياب'!$C$40),VALUE(MID(O26,11,11))&lt;=VALUE('جدول الحضور و الغياب'!$E$40)),7,0))),0)+IFERROR(IF(AND(VALUE(MID(P26,11,11))&gt;=VALUE('جدول الحضور و الغياب'!$C$36),VALUE(MID(P26,11,11))&lt;=VALUE('جدول الحضور و الغياب'!$E$36)),1,IF(AND(VALUE(MID(P26,11,11))&gt;=VALUE('جدول الحضور و الغياب'!$C$38),VALUE(MID(P26,11,11))&lt;=VALUE('جدول الحضور و الغياب'!$E$38)),3,IF(AND(VALUE(MID(P26,11,11))&gt;=VALUE('جدول الحضور و الغياب'!$C$40),VALUE(MID(P26,11,11))&lt;=VALUE('جدول الحضور و الغياب'!$E$40)),7,0))),0)))</f>
        <v>0</v>
      </c>
      <c r="R26" s="78">
        <f t="shared" si="0"/>
        <v>0</v>
      </c>
      <c r="S26" s="78">
        <f t="shared" si="1"/>
        <v>0</v>
      </c>
      <c r="T26" s="79">
        <f>IFERROR(IF(AND(VALUE(MID(L26,11,11))&gt;=VALUE('جدول الحضور و الغياب'!$C$47),VALUE(MID(L26,11,11))&lt;=VALUE('جدول الحضور و الغياب'!$E$47)),1,IF(AND(VALUE(MID(L26,11,11))&gt;=VALUE('جدول الحضور و الغياب'!$C$49),VALUE(MID(L26,11,11))&lt;=VALUE('جدول الحضور و الغياب'!$E$49)),3,IF(AND(VALUE(MID(L26,11,11))&gt;=VALUE('جدول الحضور و الغياب'!$C$51),VALUE(MID(L26,11,11))&lt;=VALUE('جدول الحضور و الغياب'!$E$51)),7,0))),0)</f>
        <v>0</v>
      </c>
      <c r="U26" s="79">
        <f>IFERROR(IF(AND(VALUE(MID(M26,11,11))&gt;=VALUE('جدول الحضور و الغياب'!$C$36),VALUE(MID(M26,11,11))&lt;=VALUE('جدول الحضور و الغياب'!$E$36)),1,IF(AND(VALUE(MID(M26,11,11))&gt;=VALUE('جدول الحضور و الغياب'!$C$38),VALUE(MID(M26,11,11))&lt;=VALUE('جدول الحضور و الغياب'!$E$38)),3,IF(AND(VALUE(MID(M26,11,11))&gt;=VALUE('جدول الحضور و الغياب'!$C$40),VALUE(MID(M26,11,11))&lt;=VALUE('جدول الحضور و الغياب'!$E$40)),7,0))),0)</f>
        <v>0</v>
      </c>
      <c r="V26" s="79">
        <f>IFERROR(IF(AND(VALUE(MID(N26,11,11))&gt;=VALUE('جدول الحضور و الغياب'!$C$36),VALUE(MID(N26,11,11))&lt;=VALUE('جدول الحضور و الغياب'!$E$36)),1,IF(AND(VALUE(MID(N26,11,11))&gt;=VALUE('جدول الحضور و الغياب'!$C$38),VALUE(MID(N26,11,11))&lt;=VALUE('جدول الحضور و الغياب'!$E$38)),3,IF(AND(VALUE(MID(N26,11,11))&gt;=VALUE('جدول الحضور و الغياب'!$C$40),VALUE(MID(N26,11,11))&lt;=VALUE('جدول الحضور و الغياب'!$E$40)),7,0))),0)</f>
        <v>0</v>
      </c>
      <c r="W26" s="79">
        <f>IFERROR(IF(AND(VALUE(MID(O26,11,11))&gt;=VALUE('جدول الحضور و الغياب'!$C$36),VALUE(MID(O26,11,11))&lt;=VALUE('جدول الحضور و الغياب'!$E$36)),1,IF(AND(VALUE(MID(O26,11,11))&gt;=VALUE('جدول الحضور و الغياب'!$C$38),VALUE(MID(O26,11,11))&lt;=VALUE('جدول الحضور و الغياب'!$E$38)),3,IF(AND(VALUE(MID(O26,11,11))&gt;=VALUE('جدول الحضور و الغياب'!$C$40),VALUE(MID(O26,11,11))&lt;=VALUE('جدول الحضور و الغياب'!$E$40)),7,0))),0)</f>
        <v>0</v>
      </c>
      <c r="X26" s="79">
        <f>IFERROR(IF(AND(VALUE(MID(P26,11,11))&gt;=VALUE('جدول الحضور و الغياب'!$C$36),VALUE(MID(P26,11,11))&lt;=VALUE('جدول الحضور و الغياب'!$E$36)),1,IF(AND(VALUE(MID(P26,11,11))&gt;=VALUE('جدول الحضور و الغياب'!$C$38),VALUE(MID(P26,11,11))&lt;=VALUE('جدول الحضور و الغياب'!$E$38)),3,IF(AND(VALUE(MID(P26,11,11))&gt;=VALUE('جدول الحضور و الغياب'!$C$40),VALUE(MID(P26,11,11))&lt;=VALUE('جدول الحضور و الغياب'!$E$40)),7,0))),0)</f>
        <v>0</v>
      </c>
      <c r="Y26" s="78">
        <f t="shared" si="2"/>
        <v>0</v>
      </c>
      <c r="Z26" s="102">
        <f t="shared" si="3"/>
        <v>0</v>
      </c>
    </row>
    <row r="27" spans="1:26" s="41" customFormat="1" ht="30" customHeight="1">
      <c r="A27" s="51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5"/>
      <c r="N27" s="40"/>
      <c r="O27" s="40"/>
      <c r="P27" s="40"/>
      <c r="Q27" s="103">
        <f>C27-(((C27/30)/7)*(IF(J27="",0,7)+IF(K27="",0,7)+IFERROR(IF(AND(VALUE(MID(L27,11,11))&gt;=VALUE('جدول الحضور و الغياب'!$C$47),VALUE(MID(L27,11,11))&lt;=VALUE('جدول الحضور و الغياب'!$E$47)),1,IF(AND(VALUE(MID(L27,11,11))&gt;=VALUE('جدول الحضور و الغياب'!$C$49),VALUE(MID(L27,11,11))&lt;=VALUE('جدول الحضور و الغياب'!$E$49)),3,IF(AND(VALUE(MID(L27,11,11))&gt;=VALUE('جدول الحضور و الغياب'!$C$51),VALUE(MID(L27,11,11))&lt;=VALUE('جدول الحضور و الغياب'!$E$51)),7,0))),0)+IFERROR(IF(AND(VALUE(MID(M27,11,11))&gt;=VALUE('جدول الحضور و الغياب'!$C$36),VALUE(MID(M27,11,11))&lt;=VALUE('جدول الحضور و الغياب'!$E$36)),1,IF(AND(VALUE(MID(M27,11,11))&gt;=VALUE('جدول الحضور و الغياب'!$C$38),VALUE(MID(M27,11,11))&lt;=VALUE('جدول الحضور و الغياب'!$E$38)),3,IF(AND(VALUE(MID(M27,11,11))&gt;=VALUE('جدول الحضور و الغياب'!$C$40),VALUE(MID(M27,11,11))&lt;=VALUE('جدول الحضور و الغياب'!$E$40)),7,0))),0)+IFERROR(IF(AND(VALUE(MID(N27,11,11))&gt;=VALUE('جدول الحضور و الغياب'!$C$36),VALUE(MID(N27,11,11))&lt;=VALUE('جدول الحضور و الغياب'!$E$36)),1,IF(AND(VALUE(MID(N27,11,11))&gt;=VALUE('جدول الحضور و الغياب'!$C$38),VALUE(MID(N27,11,11))&lt;=VALUE('جدول الحضور و الغياب'!$E$38)),3,IF(AND(VALUE(MID(N27,11,11))&gt;=VALUE('جدول الحضور و الغياب'!$C$40),VALUE(MID(N27,11,11))&lt;=VALUE('جدول الحضور و الغياب'!$E$40)),7,0))),0)+IFERROR(IF(AND(VALUE(MID(O27,11,11))&gt;=VALUE('جدول الحضور و الغياب'!$C$36),VALUE(MID(O27,11,11))&lt;=VALUE('جدول الحضور و الغياب'!$E$36)),1,IF(AND(VALUE(MID(O27,11,11))&gt;=VALUE('جدول الحضور و الغياب'!$C$38),VALUE(MID(O27,11,11))&lt;=VALUE('جدول الحضور و الغياب'!$E$38)),3,IF(AND(VALUE(MID(O27,11,11))&gt;=VALUE('جدول الحضور و الغياب'!$C$40),VALUE(MID(O27,11,11))&lt;=VALUE('جدول الحضور و الغياب'!$E$40)),7,0))),0)+IFERROR(IF(AND(VALUE(MID(P27,11,11))&gt;=VALUE('جدول الحضور و الغياب'!$C$36),VALUE(MID(P27,11,11))&lt;=VALUE('جدول الحضور و الغياب'!$E$36)),1,IF(AND(VALUE(MID(P27,11,11))&gt;=VALUE('جدول الحضور و الغياب'!$C$38),VALUE(MID(P27,11,11))&lt;=VALUE('جدول الحضور و الغياب'!$E$38)),3,IF(AND(VALUE(MID(P27,11,11))&gt;=VALUE('جدول الحضور و الغياب'!$C$40),VALUE(MID(P27,11,11))&lt;=VALUE('جدول الحضور و الغياب'!$E$40)),7,0))),0)))</f>
        <v>0</v>
      </c>
      <c r="R27" s="78">
        <f t="shared" si="0"/>
        <v>0</v>
      </c>
      <c r="S27" s="78">
        <f t="shared" si="1"/>
        <v>0</v>
      </c>
      <c r="T27" s="79">
        <f>IFERROR(IF(AND(VALUE(MID(L27,11,11))&gt;=VALUE('جدول الحضور و الغياب'!$C$47),VALUE(MID(L27,11,11))&lt;=VALUE('جدول الحضور و الغياب'!$E$47)),1,IF(AND(VALUE(MID(L27,11,11))&gt;=VALUE('جدول الحضور و الغياب'!$C$49),VALUE(MID(L27,11,11))&lt;=VALUE('جدول الحضور و الغياب'!$E$49)),3,IF(AND(VALUE(MID(L27,11,11))&gt;=VALUE('جدول الحضور و الغياب'!$C$51),VALUE(MID(L27,11,11))&lt;=VALUE('جدول الحضور و الغياب'!$E$51)),7,0))),0)</f>
        <v>0</v>
      </c>
      <c r="U27" s="79">
        <f>IFERROR(IF(AND(VALUE(MID(M27,11,11))&gt;=VALUE('جدول الحضور و الغياب'!$C$36),VALUE(MID(M27,11,11))&lt;=VALUE('جدول الحضور و الغياب'!$E$36)),1,IF(AND(VALUE(MID(M27,11,11))&gt;=VALUE('جدول الحضور و الغياب'!$C$38),VALUE(MID(M27,11,11))&lt;=VALUE('جدول الحضور و الغياب'!$E$38)),3,IF(AND(VALUE(MID(M27,11,11))&gt;=VALUE('جدول الحضور و الغياب'!$C$40),VALUE(MID(M27,11,11))&lt;=VALUE('جدول الحضور و الغياب'!$E$40)),7,0))),0)</f>
        <v>0</v>
      </c>
      <c r="V27" s="79">
        <f>IFERROR(IF(AND(VALUE(MID(N27,11,11))&gt;=VALUE('جدول الحضور و الغياب'!$C$36),VALUE(MID(N27,11,11))&lt;=VALUE('جدول الحضور و الغياب'!$E$36)),1,IF(AND(VALUE(MID(N27,11,11))&gt;=VALUE('جدول الحضور و الغياب'!$C$38),VALUE(MID(N27,11,11))&lt;=VALUE('جدول الحضور و الغياب'!$E$38)),3,IF(AND(VALUE(MID(N27,11,11))&gt;=VALUE('جدول الحضور و الغياب'!$C$40),VALUE(MID(N27,11,11))&lt;=VALUE('جدول الحضور و الغياب'!$E$40)),7,0))),0)</f>
        <v>0</v>
      </c>
      <c r="W27" s="79">
        <f>IFERROR(IF(AND(VALUE(MID(O27,11,11))&gt;=VALUE('جدول الحضور و الغياب'!$C$36),VALUE(MID(O27,11,11))&lt;=VALUE('جدول الحضور و الغياب'!$E$36)),1,IF(AND(VALUE(MID(O27,11,11))&gt;=VALUE('جدول الحضور و الغياب'!$C$38),VALUE(MID(O27,11,11))&lt;=VALUE('جدول الحضور و الغياب'!$E$38)),3,IF(AND(VALUE(MID(O27,11,11))&gt;=VALUE('جدول الحضور و الغياب'!$C$40),VALUE(MID(O27,11,11))&lt;=VALUE('جدول الحضور و الغياب'!$E$40)),7,0))),0)</f>
        <v>0</v>
      </c>
      <c r="X27" s="79">
        <f>IFERROR(IF(AND(VALUE(MID(P27,11,11))&gt;=VALUE('جدول الحضور و الغياب'!$C$36),VALUE(MID(P27,11,11))&lt;=VALUE('جدول الحضور و الغياب'!$E$36)),1,IF(AND(VALUE(MID(P27,11,11))&gt;=VALUE('جدول الحضور و الغياب'!$C$38),VALUE(MID(P27,11,11))&lt;=VALUE('جدول الحضور و الغياب'!$E$38)),3,IF(AND(VALUE(MID(P27,11,11))&gt;=VALUE('جدول الحضور و الغياب'!$C$40),VALUE(MID(P27,11,11))&lt;=VALUE('جدول الحضور و الغياب'!$E$40)),7,0))),0)</f>
        <v>0</v>
      </c>
      <c r="Y27" s="78">
        <f t="shared" si="2"/>
        <v>0</v>
      </c>
      <c r="Z27" s="102">
        <f t="shared" si="3"/>
        <v>0</v>
      </c>
    </row>
    <row r="28" spans="1:26" s="41" customFormat="1" ht="30" customHeight="1">
      <c r="A28" s="51">
        <v>24</v>
      </c>
      <c r="B28" s="46"/>
      <c r="C28" s="46"/>
      <c r="D28" s="42"/>
      <c r="E28" s="43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103">
        <f>C28-(((C28/30)/7)*(IF(J28="",0,7)+IF(K28="",0,7)+IFERROR(IF(AND(VALUE(MID(L28,11,11))&gt;=VALUE('جدول الحضور و الغياب'!$C$47),VALUE(MID(L28,11,11))&lt;=VALUE('جدول الحضور و الغياب'!$E$47)),1,IF(AND(VALUE(MID(L28,11,11))&gt;=VALUE('جدول الحضور و الغياب'!$C$49),VALUE(MID(L28,11,11))&lt;=VALUE('جدول الحضور و الغياب'!$E$49)),3,IF(AND(VALUE(MID(L28,11,11))&gt;=VALUE('جدول الحضور و الغياب'!$C$51),VALUE(MID(L28,11,11))&lt;=VALUE('جدول الحضور و الغياب'!$E$51)),7,0))),0)+IFERROR(IF(AND(VALUE(MID(M28,11,11))&gt;=VALUE('جدول الحضور و الغياب'!$C$36),VALUE(MID(M28,11,11))&lt;=VALUE('جدول الحضور و الغياب'!$E$36)),1,IF(AND(VALUE(MID(M28,11,11))&gt;=VALUE('جدول الحضور و الغياب'!$C$38),VALUE(MID(M28,11,11))&lt;=VALUE('جدول الحضور و الغياب'!$E$38)),3,IF(AND(VALUE(MID(M28,11,11))&gt;=VALUE('جدول الحضور و الغياب'!$C$40),VALUE(MID(M28,11,11))&lt;=VALUE('جدول الحضور و الغياب'!$E$40)),7,0))),0)+IFERROR(IF(AND(VALUE(MID(N28,11,11))&gt;=VALUE('جدول الحضور و الغياب'!$C$36),VALUE(MID(N28,11,11))&lt;=VALUE('جدول الحضور و الغياب'!$E$36)),1,IF(AND(VALUE(MID(N28,11,11))&gt;=VALUE('جدول الحضور و الغياب'!$C$38),VALUE(MID(N28,11,11))&lt;=VALUE('جدول الحضور و الغياب'!$E$38)),3,IF(AND(VALUE(MID(N28,11,11))&gt;=VALUE('جدول الحضور و الغياب'!$C$40),VALUE(MID(N28,11,11))&lt;=VALUE('جدول الحضور و الغياب'!$E$40)),7,0))),0)+IFERROR(IF(AND(VALUE(MID(O28,11,11))&gt;=VALUE('جدول الحضور و الغياب'!$C$36),VALUE(MID(O28,11,11))&lt;=VALUE('جدول الحضور و الغياب'!$E$36)),1,IF(AND(VALUE(MID(O28,11,11))&gt;=VALUE('جدول الحضور و الغياب'!$C$38),VALUE(MID(O28,11,11))&lt;=VALUE('جدول الحضور و الغياب'!$E$38)),3,IF(AND(VALUE(MID(O28,11,11))&gt;=VALUE('جدول الحضور و الغياب'!$C$40),VALUE(MID(O28,11,11))&lt;=VALUE('جدول الحضور و الغياب'!$E$40)),7,0))),0)+IFERROR(IF(AND(VALUE(MID(P28,11,11))&gt;=VALUE('جدول الحضور و الغياب'!$C$36),VALUE(MID(P28,11,11))&lt;=VALUE('جدول الحضور و الغياب'!$E$36)),1,IF(AND(VALUE(MID(P28,11,11))&gt;=VALUE('جدول الحضور و الغياب'!$C$38),VALUE(MID(P28,11,11))&lt;=VALUE('جدول الحضور و الغياب'!$E$38)),3,IF(AND(VALUE(MID(P28,11,11))&gt;=VALUE('جدول الحضور و الغياب'!$C$40),VALUE(MID(P28,11,11))&lt;=VALUE('جدول الحضور و الغياب'!$E$40)),7,0))),0)))</f>
        <v>0</v>
      </c>
      <c r="R28" s="78">
        <f t="shared" si="0"/>
        <v>0</v>
      </c>
      <c r="S28" s="78">
        <f t="shared" si="1"/>
        <v>0</v>
      </c>
      <c r="T28" s="79">
        <f>IFERROR(IF(AND(VALUE(MID(L28,11,11))&gt;=VALUE('جدول الحضور و الغياب'!$C$47),VALUE(MID(L28,11,11))&lt;=VALUE('جدول الحضور و الغياب'!$E$47)),1,IF(AND(VALUE(MID(L28,11,11))&gt;=VALUE('جدول الحضور و الغياب'!$C$49),VALUE(MID(L28,11,11))&lt;=VALUE('جدول الحضور و الغياب'!$E$49)),3,IF(AND(VALUE(MID(L28,11,11))&gt;=VALUE('جدول الحضور و الغياب'!$C$51),VALUE(MID(L28,11,11))&lt;=VALUE('جدول الحضور و الغياب'!$E$51)),7,0))),0)</f>
        <v>0</v>
      </c>
      <c r="U28" s="79">
        <f>IFERROR(IF(AND(VALUE(MID(M28,11,11))&gt;=VALUE('جدول الحضور و الغياب'!$C$36),VALUE(MID(M28,11,11))&lt;=VALUE('جدول الحضور و الغياب'!$E$36)),1,IF(AND(VALUE(MID(M28,11,11))&gt;=VALUE('جدول الحضور و الغياب'!$C$38),VALUE(MID(M28,11,11))&lt;=VALUE('جدول الحضور و الغياب'!$E$38)),3,IF(AND(VALUE(MID(M28,11,11))&gt;=VALUE('جدول الحضور و الغياب'!$C$40),VALUE(MID(M28,11,11))&lt;=VALUE('جدول الحضور و الغياب'!$E$40)),7,0))),0)</f>
        <v>0</v>
      </c>
      <c r="V28" s="79">
        <f>IFERROR(IF(AND(VALUE(MID(N28,11,11))&gt;=VALUE('جدول الحضور و الغياب'!$C$36),VALUE(MID(N28,11,11))&lt;=VALUE('جدول الحضور و الغياب'!$E$36)),1,IF(AND(VALUE(MID(N28,11,11))&gt;=VALUE('جدول الحضور و الغياب'!$C$38),VALUE(MID(N28,11,11))&lt;=VALUE('جدول الحضور و الغياب'!$E$38)),3,IF(AND(VALUE(MID(N28,11,11))&gt;=VALUE('جدول الحضور و الغياب'!$C$40),VALUE(MID(N28,11,11))&lt;=VALUE('جدول الحضور و الغياب'!$E$40)),7,0))),0)</f>
        <v>0</v>
      </c>
      <c r="W28" s="79">
        <f>IFERROR(IF(AND(VALUE(MID(O28,11,11))&gt;=VALUE('جدول الحضور و الغياب'!$C$36),VALUE(MID(O28,11,11))&lt;=VALUE('جدول الحضور و الغياب'!$E$36)),1,IF(AND(VALUE(MID(O28,11,11))&gt;=VALUE('جدول الحضور و الغياب'!$C$38),VALUE(MID(O28,11,11))&lt;=VALUE('جدول الحضور و الغياب'!$E$38)),3,IF(AND(VALUE(MID(O28,11,11))&gt;=VALUE('جدول الحضور و الغياب'!$C$40),VALUE(MID(O28,11,11))&lt;=VALUE('جدول الحضور و الغياب'!$E$40)),7,0))),0)</f>
        <v>0</v>
      </c>
      <c r="X28" s="79">
        <f>IFERROR(IF(AND(VALUE(MID(P28,11,11))&gt;=VALUE('جدول الحضور و الغياب'!$C$36),VALUE(MID(P28,11,11))&lt;=VALUE('جدول الحضور و الغياب'!$E$36)),1,IF(AND(VALUE(MID(P28,11,11))&gt;=VALUE('جدول الحضور و الغياب'!$C$38),VALUE(MID(P28,11,11))&lt;=VALUE('جدول الحضور و الغياب'!$E$38)),3,IF(AND(VALUE(MID(P28,11,11))&gt;=VALUE('جدول الحضور و الغياب'!$C$40),VALUE(MID(P28,11,11))&lt;=VALUE('جدول الحضور و الغياب'!$E$40)),7,0))),0)</f>
        <v>0</v>
      </c>
      <c r="Y28" s="78">
        <f t="shared" si="2"/>
        <v>0</v>
      </c>
      <c r="Z28" s="102">
        <f t="shared" si="3"/>
        <v>0</v>
      </c>
    </row>
    <row r="29" spans="1:26" s="41" customFormat="1" ht="26.25" customHeight="1">
      <c r="A29" s="51">
        <v>25</v>
      </c>
      <c r="B29" s="46"/>
      <c r="C29" s="46"/>
      <c r="D29" s="47"/>
      <c r="E29" s="35"/>
      <c r="F29" s="36"/>
      <c r="G29" s="37"/>
      <c r="H29" s="37"/>
      <c r="I29" s="37"/>
      <c r="J29" s="38"/>
      <c r="K29" s="38"/>
      <c r="L29" s="39"/>
      <c r="M29" s="45"/>
      <c r="N29" s="40"/>
      <c r="O29" s="40"/>
      <c r="P29" s="40"/>
      <c r="Q29" s="103">
        <f>C29-(((C29/30)/7)*(IF(J29="",0,7)+IF(K29="",0,7)+IFERROR(IF(AND(VALUE(MID(L29,11,11))&gt;=VALUE('جدول الحضور و الغياب'!$C$47),VALUE(MID(L29,11,11))&lt;=VALUE('جدول الحضور و الغياب'!$E$47)),1,IF(AND(VALUE(MID(L29,11,11))&gt;=VALUE('جدول الحضور و الغياب'!$C$49),VALUE(MID(L29,11,11))&lt;=VALUE('جدول الحضور و الغياب'!$E$49)),3,IF(AND(VALUE(MID(L29,11,11))&gt;=VALUE('جدول الحضور و الغياب'!$C$51),VALUE(MID(L29,11,11))&lt;=VALUE('جدول الحضور و الغياب'!$E$51)),7,0))),0)+IFERROR(IF(AND(VALUE(MID(M29,11,11))&gt;=VALUE('جدول الحضور و الغياب'!$C$36),VALUE(MID(M29,11,11))&lt;=VALUE('جدول الحضور و الغياب'!$E$36)),1,IF(AND(VALUE(MID(M29,11,11))&gt;=VALUE('جدول الحضور و الغياب'!$C$38),VALUE(MID(M29,11,11))&lt;=VALUE('جدول الحضور و الغياب'!$E$38)),3,IF(AND(VALUE(MID(M29,11,11))&gt;=VALUE('جدول الحضور و الغياب'!$C$40),VALUE(MID(M29,11,11))&lt;=VALUE('جدول الحضور و الغياب'!$E$40)),7,0))),0)+IFERROR(IF(AND(VALUE(MID(N29,11,11))&gt;=VALUE('جدول الحضور و الغياب'!$C$36),VALUE(MID(N29,11,11))&lt;=VALUE('جدول الحضور و الغياب'!$E$36)),1,IF(AND(VALUE(MID(N29,11,11))&gt;=VALUE('جدول الحضور و الغياب'!$C$38),VALUE(MID(N29,11,11))&lt;=VALUE('جدول الحضور و الغياب'!$E$38)),3,IF(AND(VALUE(MID(N29,11,11))&gt;=VALUE('جدول الحضور و الغياب'!$C$40),VALUE(MID(N29,11,11))&lt;=VALUE('جدول الحضور و الغياب'!$E$40)),7,0))),0)+IFERROR(IF(AND(VALUE(MID(O29,11,11))&gt;=VALUE('جدول الحضور و الغياب'!$C$36),VALUE(MID(O29,11,11))&lt;=VALUE('جدول الحضور و الغياب'!$E$36)),1,IF(AND(VALUE(MID(O29,11,11))&gt;=VALUE('جدول الحضور و الغياب'!$C$38),VALUE(MID(O29,11,11))&lt;=VALUE('جدول الحضور و الغياب'!$E$38)),3,IF(AND(VALUE(MID(O29,11,11))&gt;=VALUE('جدول الحضور و الغياب'!$C$40),VALUE(MID(O29,11,11))&lt;=VALUE('جدول الحضور و الغياب'!$E$40)),7,0))),0)+IFERROR(IF(AND(VALUE(MID(P29,11,11))&gt;=VALUE('جدول الحضور و الغياب'!$C$36),VALUE(MID(P29,11,11))&lt;=VALUE('جدول الحضور و الغياب'!$E$36)),1,IF(AND(VALUE(MID(P29,11,11))&gt;=VALUE('جدول الحضور و الغياب'!$C$38),VALUE(MID(P29,11,11))&lt;=VALUE('جدول الحضور و الغياب'!$E$38)),3,IF(AND(VALUE(MID(P29,11,11))&gt;=VALUE('جدول الحضور و الغياب'!$C$40),VALUE(MID(P29,11,11))&lt;=VALUE('جدول الحضور و الغياب'!$E$40)),7,0))),0)))</f>
        <v>0</v>
      </c>
      <c r="R29" s="78">
        <f t="shared" si="0"/>
        <v>0</v>
      </c>
      <c r="S29" s="78">
        <f t="shared" si="1"/>
        <v>0</v>
      </c>
      <c r="T29" s="79">
        <f>IFERROR(IF(AND(VALUE(MID(L29,11,11))&gt;=VALUE('جدول الحضور و الغياب'!$C$47),VALUE(MID(L29,11,11))&lt;=VALUE('جدول الحضور و الغياب'!$E$47)),1,IF(AND(VALUE(MID(L29,11,11))&gt;=VALUE('جدول الحضور و الغياب'!$C$49),VALUE(MID(L29,11,11))&lt;=VALUE('جدول الحضور و الغياب'!$E$49)),3,IF(AND(VALUE(MID(L29,11,11))&gt;=VALUE('جدول الحضور و الغياب'!$C$51),VALUE(MID(L29,11,11))&lt;=VALUE('جدول الحضور و الغياب'!$E$51)),7,0))),0)</f>
        <v>0</v>
      </c>
      <c r="U29" s="79">
        <f>IFERROR(IF(AND(VALUE(MID(M29,11,11))&gt;=VALUE('جدول الحضور و الغياب'!$C$36),VALUE(MID(M29,11,11))&lt;=VALUE('جدول الحضور و الغياب'!$E$36)),1,IF(AND(VALUE(MID(M29,11,11))&gt;=VALUE('جدول الحضور و الغياب'!$C$38),VALUE(MID(M29,11,11))&lt;=VALUE('جدول الحضور و الغياب'!$E$38)),3,IF(AND(VALUE(MID(M29,11,11))&gt;=VALUE('جدول الحضور و الغياب'!$C$40),VALUE(MID(M29,11,11))&lt;=VALUE('جدول الحضور و الغياب'!$E$40)),7,0))),0)</f>
        <v>0</v>
      </c>
      <c r="V29" s="79">
        <f>IFERROR(IF(AND(VALUE(MID(N29,11,11))&gt;=VALUE('جدول الحضور و الغياب'!$C$36),VALUE(MID(N29,11,11))&lt;=VALUE('جدول الحضور و الغياب'!$E$36)),1,IF(AND(VALUE(MID(N29,11,11))&gt;=VALUE('جدول الحضور و الغياب'!$C$38),VALUE(MID(N29,11,11))&lt;=VALUE('جدول الحضور و الغياب'!$E$38)),3,IF(AND(VALUE(MID(N29,11,11))&gt;=VALUE('جدول الحضور و الغياب'!$C$40),VALUE(MID(N29,11,11))&lt;=VALUE('جدول الحضور و الغياب'!$E$40)),7,0))),0)</f>
        <v>0</v>
      </c>
      <c r="W29" s="79">
        <f>IFERROR(IF(AND(VALUE(MID(O29,11,11))&gt;=VALUE('جدول الحضور و الغياب'!$C$36),VALUE(MID(O29,11,11))&lt;=VALUE('جدول الحضور و الغياب'!$E$36)),1,IF(AND(VALUE(MID(O29,11,11))&gt;=VALUE('جدول الحضور و الغياب'!$C$38),VALUE(MID(O29,11,11))&lt;=VALUE('جدول الحضور و الغياب'!$E$38)),3,IF(AND(VALUE(MID(O29,11,11))&gt;=VALUE('جدول الحضور و الغياب'!$C$40),VALUE(MID(O29,11,11))&lt;=VALUE('جدول الحضور و الغياب'!$E$40)),7,0))),0)</f>
        <v>0</v>
      </c>
      <c r="X29" s="79">
        <f>IFERROR(IF(AND(VALUE(MID(P29,11,11))&gt;=VALUE('جدول الحضور و الغياب'!$C$36),VALUE(MID(P29,11,11))&lt;=VALUE('جدول الحضور و الغياب'!$E$36)),1,IF(AND(VALUE(MID(P29,11,11))&gt;=VALUE('جدول الحضور و الغياب'!$C$38),VALUE(MID(P29,11,11))&lt;=VALUE('جدول الحضور و الغياب'!$E$38)),3,IF(AND(VALUE(MID(P29,11,11))&gt;=VALUE('جدول الحضور و الغياب'!$C$40),VALUE(MID(P29,11,11))&lt;=VALUE('جدول الحضور و الغياب'!$E$40)),7,0))),0)</f>
        <v>0</v>
      </c>
      <c r="Y29" s="78">
        <f t="shared" si="2"/>
        <v>0</v>
      </c>
      <c r="Z29" s="102">
        <f t="shared" si="3"/>
        <v>0</v>
      </c>
    </row>
    <row r="30" spans="1:26" s="41" customFormat="1" ht="26.25" customHeight="1">
      <c r="A30" s="51">
        <v>26</v>
      </c>
      <c r="B30" s="33"/>
      <c r="C30" s="33"/>
      <c r="D30" s="47"/>
      <c r="E30" s="35"/>
      <c r="F30" s="36"/>
      <c r="G30" s="37"/>
      <c r="H30" s="37"/>
      <c r="I30" s="37"/>
      <c r="J30" s="54"/>
      <c r="K30" s="54"/>
      <c r="L30" s="39"/>
      <c r="M30" s="40"/>
      <c r="N30" s="40"/>
      <c r="O30" s="40"/>
      <c r="P30" s="40"/>
      <c r="Q30" s="103">
        <f>C30-(((C30/30)/7)*(IF(J30="",0,7)+IF(K30="",0,7)+IFERROR(IF(AND(VALUE(MID(L30,11,11))&gt;=VALUE('جدول الحضور و الغياب'!$C$47),VALUE(MID(L30,11,11))&lt;=VALUE('جدول الحضور و الغياب'!$E$47)),1,IF(AND(VALUE(MID(L30,11,11))&gt;=VALUE('جدول الحضور و الغياب'!$C$49),VALUE(MID(L30,11,11))&lt;=VALUE('جدول الحضور و الغياب'!$E$49)),3,IF(AND(VALUE(MID(L30,11,11))&gt;=VALUE('جدول الحضور و الغياب'!$C$51),VALUE(MID(L30,11,11))&lt;=VALUE('جدول الحضور و الغياب'!$E$51)),7,0))),0)+IFERROR(IF(AND(VALUE(MID(M30,11,11))&gt;=VALUE('جدول الحضور و الغياب'!$C$36),VALUE(MID(M30,11,11))&lt;=VALUE('جدول الحضور و الغياب'!$E$36)),1,IF(AND(VALUE(MID(M30,11,11))&gt;=VALUE('جدول الحضور و الغياب'!$C$38),VALUE(MID(M30,11,11))&lt;=VALUE('جدول الحضور و الغياب'!$E$38)),3,IF(AND(VALUE(MID(M30,11,11))&gt;=VALUE('جدول الحضور و الغياب'!$C$40),VALUE(MID(M30,11,11))&lt;=VALUE('جدول الحضور و الغياب'!$E$40)),7,0))),0)+IFERROR(IF(AND(VALUE(MID(N30,11,11))&gt;=VALUE('جدول الحضور و الغياب'!$C$36),VALUE(MID(N30,11,11))&lt;=VALUE('جدول الحضور و الغياب'!$E$36)),1,IF(AND(VALUE(MID(N30,11,11))&gt;=VALUE('جدول الحضور و الغياب'!$C$38),VALUE(MID(N30,11,11))&lt;=VALUE('جدول الحضور و الغياب'!$E$38)),3,IF(AND(VALUE(MID(N30,11,11))&gt;=VALUE('جدول الحضور و الغياب'!$C$40),VALUE(MID(N30,11,11))&lt;=VALUE('جدول الحضور و الغياب'!$E$40)),7,0))),0)+IFERROR(IF(AND(VALUE(MID(O30,11,11))&gt;=VALUE('جدول الحضور و الغياب'!$C$36),VALUE(MID(O30,11,11))&lt;=VALUE('جدول الحضور و الغياب'!$E$36)),1,IF(AND(VALUE(MID(O30,11,11))&gt;=VALUE('جدول الحضور و الغياب'!$C$38),VALUE(MID(O30,11,11))&lt;=VALUE('جدول الحضور و الغياب'!$E$38)),3,IF(AND(VALUE(MID(O30,11,11))&gt;=VALUE('جدول الحضور و الغياب'!$C$40),VALUE(MID(O30,11,11))&lt;=VALUE('جدول الحضور و الغياب'!$E$40)),7,0))),0)+IFERROR(IF(AND(VALUE(MID(P30,11,11))&gt;=VALUE('جدول الحضور و الغياب'!$C$36),VALUE(MID(P30,11,11))&lt;=VALUE('جدول الحضور و الغياب'!$E$36)),1,IF(AND(VALUE(MID(P30,11,11))&gt;=VALUE('جدول الحضور و الغياب'!$C$38),VALUE(MID(P30,11,11))&lt;=VALUE('جدول الحضور و الغياب'!$E$38)),3,IF(AND(VALUE(MID(P30,11,11))&gt;=VALUE('جدول الحضور و الغياب'!$C$40),VALUE(MID(P30,11,11))&lt;=VALUE('جدول الحضور و الغياب'!$E$40)),7,0))),0)))</f>
        <v>0</v>
      </c>
      <c r="R30" s="78">
        <f t="shared" si="0"/>
        <v>0</v>
      </c>
      <c r="S30" s="78">
        <f t="shared" si="1"/>
        <v>0</v>
      </c>
      <c r="T30" s="79">
        <f>IFERROR(IF(AND(VALUE(MID(L30,11,11))&gt;=VALUE('جدول الحضور و الغياب'!$C$47),VALUE(MID(L30,11,11))&lt;=VALUE('جدول الحضور و الغياب'!$E$47)),1,IF(AND(VALUE(MID(L30,11,11))&gt;=VALUE('جدول الحضور و الغياب'!$C$49),VALUE(MID(L30,11,11))&lt;=VALUE('جدول الحضور و الغياب'!$E$49)),3,IF(AND(VALUE(MID(L30,11,11))&gt;=VALUE('جدول الحضور و الغياب'!$C$51),VALUE(MID(L30,11,11))&lt;=VALUE('جدول الحضور و الغياب'!$E$51)),7,0))),0)</f>
        <v>0</v>
      </c>
      <c r="U30" s="79">
        <f>IFERROR(IF(AND(VALUE(MID(M30,11,11))&gt;=VALUE('جدول الحضور و الغياب'!$C$36),VALUE(MID(M30,11,11))&lt;=VALUE('جدول الحضور و الغياب'!$E$36)),1,IF(AND(VALUE(MID(M30,11,11))&gt;=VALUE('جدول الحضور و الغياب'!$C$38),VALUE(MID(M30,11,11))&lt;=VALUE('جدول الحضور و الغياب'!$E$38)),3,IF(AND(VALUE(MID(M30,11,11))&gt;=VALUE('جدول الحضور و الغياب'!$C$40),VALUE(MID(M30,11,11))&lt;=VALUE('جدول الحضور و الغياب'!$E$40)),7,0))),0)</f>
        <v>0</v>
      </c>
      <c r="V30" s="79">
        <f>IFERROR(IF(AND(VALUE(MID(N30,11,11))&gt;=VALUE('جدول الحضور و الغياب'!$C$36),VALUE(MID(N30,11,11))&lt;=VALUE('جدول الحضور و الغياب'!$E$36)),1,IF(AND(VALUE(MID(N30,11,11))&gt;=VALUE('جدول الحضور و الغياب'!$C$38),VALUE(MID(N30,11,11))&lt;=VALUE('جدول الحضور و الغياب'!$E$38)),3,IF(AND(VALUE(MID(N30,11,11))&gt;=VALUE('جدول الحضور و الغياب'!$C$40),VALUE(MID(N30,11,11))&lt;=VALUE('جدول الحضور و الغياب'!$E$40)),7,0))),0)</f>
        <v>0</v>
      </c>
      <c r="W30" s="79">
        <f>IFERROR(IF(AND(VALUE(MID(O30,11,11))&gt;=VALUE('جدول الحضور و الغياب'!$C$36),VALUE(MID(O30,11,11))&lt;=VALUE('جدول الحضور و الغياب'!$E$36)),1,IF(AND(VALUE(MID(O30,11,11))&gt;=VALUE('جدول الحضور و الغياب'!$C$38),VALUE(MID(O30,11,11))&lt;=VALUE('جدول الحضور و الغياب'!$E$38)),3,IF(AND(VALUE(MID(O30,11,11))&gt;=VALUE('جدول الحضور و الغياب'!$C$40),VALUE(MID(O30,11,11))&lt;=VALUE('جدول الحضور و الغياب'!$E$40)),7,0))),0)</f>
        <v>0</v>
      </c>
      <c r="X30" s="79">
        <f>IFERROR(IF(AND(VALUE(MID(P30,11,11))&gt;=VALUE('جدول الحضور و الغياب'!$C$36),VALUE(MID(P30,11,11))&lt;=VALUE('جدول الحضور و الغياب'!$E$36)),1,IF(AND(VALUE(MID(P30,11,11))&gt;=VALUE('جدول الحضور و الغياب'!$C$38),VALUE(MID(P30,11,11))&lt;=VALUE('جدول الحضور و الغياب'!$E$38)),3,IF(AND(VALUE(MID(P30,11,11))&gt;=VALUE('جدول الحضور و الغياب'!$C$40),VALUE(MID(P30,11,11))&lt;=VALUE('جدول الحضور و الغياب'!$E$40)),7,0))),0)</f>
        <v>0</v>
      </c>
      <c r="Y30" s="78">
        <f t="shared" si="2"/>
        <v>0</v>
      </c>
      <c r="Z30" s="102">
        <f t="shared" si="3"/>
        <v>0</v>
      </c>
    </row>
    <row r="31" spans="1:26" s="41" customFormat="1" ht="26.25" customHeight="1">
      <c r="A31" s="51">
        <v>27</v>
      </c>
      <c r="B31" s="33"/>
      <c r="C31" s="33"/>
      <c r="D31" s="47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103">
        <f>C31-(((C31/30)/7)*(IF(J31="",0,7)+IF(K31="",0,7)+IFERROR(IF(AND(VALUE(MID(L31,11,11))&gt;=VALUE('جدول الحضور و الغياب'!$C$47),VALUE(MID(L31,11,11))&lt;=VALUE('جدول الحضور و الغياب'!$E$47)),1,IF(AND(VALUE(MID(L31,11,11))&gt;=VALUE('جدول الحضور و الغياب'!$C$49),VALUE(MID(L31,11,11))&lt;=VALUE('جدول الحضور و الغياب'!$E$49)),3,IF(AND(VALUE(MID(L31,11,11))&gt;=VALUE('جدول الحضور و الغياب'!$C$51),VALUE(MID(L31,11,11))&lt;=VALUE('جدول الحضور و الغياب'!$E$51)),7,0))),0)+IFERROR(IF(AND(VALUE(MID(M31,11,11))&gt;=VALUE('جدول الحضور و الغياب'!$C$36),VALUE(MID(M31,11,11))&lt;=VALUE('جدول الحضور و الغياب'!$E$36)),1,IF(AND(VALUE(MID(M31,11,11))&gt;=VALUE('جدول الحضور و الغياب'!$C$38),VALUE(MID(M31,11,11))&lt;=VALUE('جدول الحضور و الغياب'!$E$38)),3,IF(AND(VALUE(MID(M31,11,11))&gt;=VALUE('جدول الحضور و الغياب'!$C$40),VALUE(MID(M31,11,11))&lt;=VALUE('جدول الحضور و الغياب'!$E$40)),7,0))),0)+IFERROR(IF(AND(VALUE(MID(N31,11,11))&gt;=VALUE('جدول الحضور و الغياب'!$C$36),VALUE(MID(N31,11,11))&lt;=VALUE('جدول الحضور و الغياب'!$E$36)),1,IF(AND(VALUE(MID(N31,11,11))&gt;=VALUE('جدول الحضور و الغياب'!$C$38),VALUE(MID(N31,11,11))&lt;=VALUE('جدول الحضور و الغياب'!$E$38)),3,IF(AND(VALUE(MID(N31,11,11))&gt;=VALUE('جدول الحضور و الغياب'!$C$40),VALUE(MID(N31,11,11))&lt;=VALUE('جدول الحضور و الغياب'!$E$40)),7,0))),0)+IFERROR(IF(AND(VALUE(MID(O31,11,11))&gt;=VALUE('جدول الحضور و الغياب'!$C$36),VALUE(MID(O31,11,11))&lt;=VALUE('جدول الحضور و الغياب'!$E$36)),1,IF(AND(VALUE(MID(O31,11,11))&gt;=VALUE('جدول الحضور و الغياب'!$C$38),VALUE(MID(O31,11,11))&lt;=VALUE('جدول الحضور و الغياب'!$E$38)),3,IF(AND(VALUE(MID(O31,11,11))&gt;=VALUE('جدول الحضور و الغياب'!$C$40),VALUE(MID(O31,11,11))&lt;=VALUE('جدول الحضور و الغياب'!$E$40)),7,0))),0)+IFERROR(IF(AND(VALUE(MID(P31,11,11))&gt;=VALUE('جدول الحضور و الغياب'!$C$36),VALUE(MID(P31,11,11))&lt;=VALUE('جدول الحضور و الغياب'!$E$36)),1,IF(AND(VALUE(MID(P31,11,11))&gt;=VALUE('جدول الحضور و الغياب'!$C$38),VALUE(MID(P31,11,11))&lt;=VALUE('جدول الحضور و الغياب'!$E$38)),3,IF(AND(VALUE(MID(P31,11,11))&gt;=VALUE('جدول الحضور و الغياب'!$C$40),VALUE(MID(P31,11,11))&lt;=VALUE('جدول الحضور و الغياب'!$E$40)),7,0))),0)))</f>
        <v>0</v>
      </c>
      <c r="R31" s="78">
        <f t="shared" si="0"/>
        <v>0</v>
      </c>
      <c r="S31" s="78">
        <f t="shared" si="1"/>
        <v>0</v>
      </c>
      <c r="T31" s="79">
        <f>IFERROR(IF(AND(VALUE(MID(L31,11,11))&gt;=VALUE('جدول الحضور و الغياب'!$C$47),VALUE(MID(L31,11,11))&lt;=VALUE('جدول الحضور و الغياب'!$E$47)),1,IF(AND(VALUE(MID(L31,11,11))&gt;=VALUE('جدول الحضور و الغياب'!$C$49),VALUE(MID(L31,11,11))&lt;=VALUE('جدول الحضور و الغياب'!$E$49)),3,IF(AND(VALUE(MID(L31,11,11))&gt;=VALUE('جدول الحضور و الغياب'!$C$51),VALUE(MID(L31,11,11))&lt;=VALUE('جدول الحضور و الغياب'!$E$51)),7,0))),0)</f>
        <v>0</v>
      </c>
      <c r="U31" s="79">
        <f>IFERROR(IF(AND(VALUE(MID(M31,11,11))&gt;=VALUE('جدول الحضور و الغياب'!$C$36),VALUE(MID(M31,11,11))&lt;=VALUE('جدول الحضور و الغياب'!$E$36)),1,IF(AND(VALUE(MID(M31,11,11))&gt;=VALUE('جدول الحضور و الغياب'!$C$38),VALUE(MID(M31,11,11))&lt;=VALUE('جدول الحضور و الغياب'!$E$38)),3,IF(AND(VALUE(MID(M31,11,11))&gt;=VALUE('جدول الحضور و الغياب'!$C$40),VALUE(MID(M31,11,11))&lt;=VALUE('جدول الحضور و الغياب'!$E$40)),7,0))),0)</f>
        <v>0</v>
      </c>
      <c r="V31" s="79">
        <f>IFERROR(IF(AND(VALUE(MID(N31,11,11))&gt;=VALUE('جدول الحضور و الغياب'!$C$36),VALUE(MID(N31,11,11))&lt;=VALUE('جدول الحضور و الغياب'!$E$36)),1,IF(AND(VALUE(MID(N31,11,11))&gt;=VALUE('جدول الحضور و الغياب'!$C$38),VALUE(MID(N31,11,11))&lt;=VALUE('جدول الحضور و الغياب'!$E$38)),3,IF(AND(VALUE(MID(N31,11,11))&gt;=VALUE('جدول الحضور و الغياب'!$C$40),VALUE(MID(N31,11,11))&lt;=VALUE('جدول الحضور و الغياب'!$E$40)),7,0))),0)</f>
        <v>0</v>
      </c>
      <c r="W31" s="79">
        <f>IFERROR(IF(AND(VALUE(MID(O31,11,11))&gt;=VALUE('جدول الحضور و الغياب'!$C$36),VALUE(MID(O31,11,11))&lt;=VALUE('جدول الحضور و الغياب'!$E$36)),1,IF(AND(VALUE(MID(O31,11,11))&gt;=VALUE('جدول الحضور و الغياب'!$C$38),VALUE(MID(O31,11,11))&lt;=VALUE('جدول الحضور و الغياب'!$E$38)),3,IF(AND(VALUE(MID(O31,11,11))&gt;=VALUE('جدول الحضور و الغياب'!$C$40),VALUE(MID(O31,11,11))&lt;=VALUE('جدول الحضور و الغياب'!$E$40)),7,0))),0)</f>
        <v>0</v>
      </c>
      <c r="X31" s="79">
        <f>IFERROR(IF(AND(VALUE(MID(P31,11,11))&gt;=VALUE('جدول الحضور و الغياب'!$C$36),VALUE(MID(P31,11,11))&lt;=VALUE('جدول الحضور و الغياب'!$E$36)),1,IF(AND(VALUE(MID(P31,11,11))&gt;=VALUE('جدول الحضور و الغياب'!$C$38),VALUE(MID(P31,11,11))&lt;=VALUE('جدول الحضور و الغياب'!$E$38)),3,IF(AND(VALUE(MID(P31,11,11))&gt;=VALUE('جدول الحضور و الغياب'!$C$40),VALUE(MID(P31,11,11))&lt;=VALUE('جدول الحضور و الغياب'!$E$40)),7,0))),0)</f>
        <v>0</v>
      </c>
      <c r="Y31" s="78">
        <f t="shared" si="2"/>
        <v>0</v>
      </c>
      <c r="Z31" s="102">
        <f t="shared" si="3"/>
        <v>0</v>
      </c>
    </row>
    <row r="32" spans="1:26" s="41" customFormat="1" ht="26.25" customHeight="1">
      <c r="A32" s="51">
        <v>28</v>
      </c>
      <c r="B32" s="33"/>
      <c r="C32" s="33"/>
      <c r="D32" s="47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103">
        <f>C32-(((C32/30)/7)*(IF(J32="",0,7)+IF(K32="",0,7)+IFERROR(IF(AND(VALUE(MID(L32,11,11))&gt;=VALUE('جدول الحضور و الغياب'!$C$47),VALUE(MID(L32,11,11))&lt;=VALUE('جدول الحضور و الغياب'!$E$47)),1,IF(AND(VALUE(MID(L32,11,11))&gt;=VALUE('جدول الحضور و الغياب'!$C$49),VALUE(MID(L32,11,11))&lt;=VALUE('جدول الحضور و الغياب'!$E$49)),3,IF(AND(VALUE(MID(L32,11,11))&gt;=VALUE('جدول الحضور و الغياب'!$C$51),VALUE(MID(L32,11,11))&lt;=VALUE('جدول الحضور و الغياب'!$E$51)),7,0))),0)+IFERROR(IF(AND(VALUE(MID(M32,11,11))&gt;=VALUE('جدول الحضور و الغياب'!$C$36),VALUE(MID(M32,11,11))&lt;=VALUE('جدول الحضور و الغياب'!$E$36)),1,IF(AND(VALUE(MID(M32,11,11))&gt;=VALUE('جدول الحضور و الغياب'!$C$38),VALUE(MID(M32,11,11))&lt;=VALUE('جدول الحضور و الغياب'!$E$38)),3,IF(AND(VALUE(MID(M32,11,11))&gt;=VALUE('جدول الحضور و الغياب'!$C$40),VALUE(MID(M32,11,11))&lt;=VALUE('جدول الحضور و الغياب'!$E$40)),7,0))),0)+IFERROR(IF(AND(VALUE(MID(N32,11,11))&gt;=VALUE('جدول الحضور و الغياب'!$C$36),VALUE(MID(N32,11,11))&lt;=VALUE('جدول الحضور و الغياب'!$E$36)),1,IF(AND(VALUE(MID(N32,11,11))&gt;=VALUE('جدول الحضور و الغياب'!$C$38),VALUE(MID(N32,11,11))&lt;=VALUE('جدول الحضور و الغياب'!$E$38)),3,IF(AND(VALUE(MID(N32,11,11))&gt;=VALUE('جدول الحضور و الغياب'!$C$40),VALUE(MID(N32,11,11))&lt;=VALUE('جدول الحضور و الغياب'!$E$40)),7,0))),0)+IFERROR(IF(AND(VALUE(MID(O32,11,11))&gt;=VALUE('جدول الحضور و الغياب'!$C$36),VALUE(MID(O32,11,11))&lt;=VALUE('جدول الحضور و الغياب'!$E$36)),1,IF(AND(VALUE(MID(O32,11,11))&gt;=VALUE('جدول الحضور و الغياب'!$C$38),VALUE(MID(O32,11,11))&lt;=VALUE('جدول الحضور و الغياب'!$E$38)),3,IF(AND(VALUE(MID(O32,11,11))&gt;=VALUE('جدول الحضور و الغياب'!$C$40),VALUE(MID(O32,11,11))&lt;=VALUE('جدول الحضور و الغياب'!$E$40)),7,0))),0)+IFERROR(IF(AND(VALUE(MID(P32,11,11))&gt;=VALUE('جدول الحضور و الغياب'!$C$36),VALUE(MID(P32,11,11))&lt;=VALUE('جدول الحضور و الغياب'!$E$36)),1,IF(AND(VALUE(MID(P32,11,11))&gt;=VALUE('جدول الحضور و الغياب'!$C$38),VALUE(MID(P32,11,11))&lt;=VALUE('جدول الحضور و الغياب'!$E$38)),3,IF(AND(VALUE(MID(P32,11,11))&gt;=VALUE('جدول الحضور و الغياب'!$C$40),VALUE(MID(P32,11,11))&lt;=VALUE('جدول الحضور و الغياب'!$E$40)),7,0))),0)))</f>
        <v>0</v>
      </c>
      <c r="R32" s="78">
        <f t="shared" si="0"/>
        <v>0</v>
      </c>
      <c r="S32" s="78">
        <f t="shared" si="1"/>
        <v>0</v>
      </c>
      <c r="T32" s="79">
        <f>IFERROR(IF(AND(VALUE(MID(L32,11,11))&gt;=VALUE('جدول الحضور و الغياب'!$C$47),VALUE(MID(L32,11,11))&lt;=VALUE('جدول الحضور و الغياب'!$E$47)),1,IF(AND(VALUE(MID(L32,11,11))&gt;=VALUE('جدول الحضور و الغياب'!$C$49),VALUE(MID(L32,11,11))&lt;=VALUE('جدول الحضور و الغياب'!$E$49)),3,IF(AND(VALUE(MID(L32,11,11))&gt;=VALUE('جدول الحضور و الغياب'!$C$51),VALUE(MID(L32,11,11))&lt;=VALUE('جدول الحضور و الغياب'!$E$51)),7,0))),0)</f>
        <v>0</v>
      </c>
      <c r="U32" s="79">
        <f>IFERROR(IF(AND(VALUE(MID(M32,11,11))&gt;=VALUE('جدول الحضور و الغياب'!$C$36),VALUE(MID(M32,11,11))&lt;=VALUE('جدول الحضور و الغياب'!$E$36)),1,IF(AND(VALUE(MID(M32,11,11))&gt;=VALUE('جدول الحضور و الغياب'!$C$38),VALUE(MID(M32,11,11))&lt;=VALUE('جدول الحضور و الغياب'!$E$38)),3,IF(AND(VALUE(MID(M32,11,11))&gt;=VALUE('جدول الحضور و الغياب'!$C$40),VALUE(MID(M32,11,11))&lt;=VALUE('جدول الحضور و الغياب'!$E$40)),7,0))),0)</f>
        <v>0</v>
      </c>
      <c r="V32" s="79">
        <f>IFERROR(IF(AND(VALUE(MID(N32,11,11))&gt;=VALUE('جدول الحضور و الغياب'!$C$36),VALUE(MID(N32,11,11))&lt;=VALUE('جدول الحضور و الغياب'!$E$36)),1,IF(AND(VALUE(MID(N32,11,11))&gt;=VALUE('جدول الحضور و الغياب'!$C$38),VALUE(MID(N32,11,11))&lt;=VALUE('جدول الحضور و الغياب'!$E$38)),3,IF(AND(VALUE(MID(N32,11,11))&gt;=VALUE('جدول الحضور و الغياب'!$C$40),VALUE(MID(N32,11,11))&lt;=VALUE('جدول الحضور و الغياب'!$E$40)),7,0))),0)</f>
        <v>0</v>
      </c>
      <c r="W32" s="79">
        <f>IFERROR(IF(AND(VALUE(MID(O32,11,11))&gt;=VALUE('جدول الحضور و الغياب'!$C$36),VALUE(MID(O32,11,11))&lt;=VALUE('جدول الحضور و الغياب'!$E$36)),1,IF(AND(VALUE(MID(O32,11,11))&gt;=VALUE('جدول الحضور و الغياب'!$C$38),VALUE(MID(O32,11,11))&lt;=VALUE('جدول الحضور و الغياب'!$E$38)),3,IF(AND(VALUE(MID(O32,11,11))&gt;=VALUE('جدول الحضور و الغياب'!$C$40),VALUE(MID(O32,11,11))&lt;=VALUE('جدول الحضور و الغياب'!$E$40)),7,0))),0)</f>
        <v>0</v>
      </c>
      <c r="X32" s="79">
        <f>IFERROR(IF(AND(VALUE(MID(P32,11,11))&gt;=VALUE('جدول الحضور و الغياب'!$C$36),VALUE(MID(P32,11,11))&lt;=VALUE('جدول الحضور و الغياب'!$E$36)),1,IF(AND(VALUE(MID(P32,11,11))&gt;=VALUE('جدول الحضور و الغياب'!$C$38),VALUE(MID(P32,11,11))&lt;=VALUE('جدول الحضور و الغياب'!$E$38)),3,IF(AND(VALUE(MID(P32,11,11))&gt;=VALUE('جدول الحضور و الغياب'!$C$40),VALUE(MID(P32,11,11))&lt;=VALUE('جدول الحضور و الغياب'!$E$40)),7,0))),0)</f>
        <v>0</v>
      </c>
      <c r="Y32" s="78">
        <f t="shared" si="2"/>
        <v>0</v>
      </c>
      <c r="Z32" s="102">
        <f t="shared" si="3"/>
        <v>0</v>
      </c>
    </row>
    <row r="33" spans="1:17" s="41" customFormat="1" ht="14.25">
      <c r="A33" s="51">
        <v>29</v>
      </c>
      <c r="B33" s="33"/>
      <c r="C33" s="33"/>
      <c r="D33" s="47"/>
      <c r="E33" s="43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5"/>
    </row>
    <row r="34" spans="1:17" s="41" customFormat="1" ht="14.25">
      <c r="A34" s="51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4"/>
      <c r="M34" s="40"/>
      <c r="N34" s="40"/>
      <c r="O34" s="40"/>
      <c r="P34" s="40"/>
      <c r="Q34" s="65"/>
    </row>
    <row r="35" spans="1:17" s="41" customFormat="1" ht="14.25">
      <c r="A35" s="51">
        <v>31</v>
      </c>
      <c r="B35" s="33"/>
      <c r="C35" s="33"/>
      <c r="D35" s="34"/>
      <c r="E35" s="43"/>
      <c r="F35" s="36"/>
      <c r="G35" s="37"/>
      <c r="H35" s="37"/>
      <c r="I35" s="37"/>
      <c r="J35" s="38"/>
      <c r="K35" s="38"/>
      <c r="L35" s="44"/>
      <c r="M35" s="40"/>
      <c r="N35" s="40"/>
      <c r="O35" s="40"/>
      <c r="P35" s="40"/>
      <c r="Q35" s="65"/>
    </row>
    <row r="36" spans="1:17" s="41" customFormat="1" ht="14.25">
      <c r="A36" s="51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5"/>
      <c r="N36" s="40"/>
      <c r="O36" s="40"/>
      <c r="P36" s="40"/>
      <c r="Q36" s="65"/>
    </row>
    <row r="37" spans="1:17" s="41" customFormat="1" ht="14.25">
      <c r="A37" s="51">
        <v>33</v>
      </c>
      <c r="B37" s="33"/>
      <c r="C37" s="33"/>
      <c r="D37" s="42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5"/>
    </row>
    <row r="38" spans="1:17" s="41" customFormat="1" ht="14.25">
      <c r="A38" s="51">
        <v>34</v>
      </c>
      <c r="B38" s="46"/>
      <c r="C38" s="46"/>
      <c r="D38" s="42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5"/>
    </row>
    <row r="39" spans="1:17" s="41" customFormat="1" ht="14.25">
      <c r="A39" s="51">
        <v>35</v>
      </c>
      <c r="B39" s="46"/>
      <c r="C39" s="46"/>
      <c r="D39" s="42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5"/>
    </row>
    <row r="40" spans="1:17" s="41" customFormat="1" ht="14.25">
      <c r="A40" s="51">
        <v>36</v>
      </c>
      <c r="B40" s="46"/>
      <c r="C40" s="46"/>
      <c r="D40" s="47"/>
      <c r="E40" s="43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5"/>
    </row>
    <row r="41" spans="1:17" s="41" customFormat="1" ht="14.25">
      <c r="A41" s="51">
        <v>37</v>
      </c>
      <c r="B41" s="46"/>
      <c r="C41" s="46"/>
      <c r="D41" s="47"/>
      <c r="E41" s="43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5"/>
    </row>
    <row r="42" spans="1:17" ht="14.25">
      <c r="A42" s="51">
        <v>38</v>
      </c>
      <c r="B42" s="46"/>
      <c r="C42" s="46"/>
      <c r="D42" s="52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6"/>
    </row>
    <row r="43" spans="1:17" ht="14.25">
      <c r="A43" s="51">
        <v>39</v>
      </c>
      <c r="B43" s="46"/>
      <c r="C43" s="46"/>
      <c r="D43" s="34"/>
      <c r="E43" s="35"/>
      <c r="F43" s="36"/>
      <c r="G43" s="48"/>
      <c r="H43" s="48"/>
      <c r="I43" s="48"/>
      <c r="J43" s="38"/>
      <c r="K43" s="38"/>
      <c r="L43" s="39"/>
      <c r="M43" s="40"/>
      <c r="N43" s="40"/>
      <c r="O43" s="40"/>
      <c r="P43" s="40"/>
      <c r="Q43" s="66"/>
    </row>
    <row r="44" spans="1:17" s="41" customFormat="1" ht="14.25">
      <c r="A44" s="51">
        <v>40</v>
      </c>
      <c r="B44" s="46"/>
      <c r="C44" s="46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5"/>
    </row>
    <row r="45" spans="1:17" ht="14.25">
      <c r="A45" s="51">
        <v>41</v>
      </c>
      <c r="B45" s="46"/>
      <c r="C45" s="46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6"/>
    </row>
    <row r="46" spans="1:17" s="41" customFormat="1" ht="14.25">
      <c r="A46" s="51">
        <v>42</v>
      </c>
      <c r="B46" s="46"/>
      <c r="C46" s="46"/>
      <c r="D46" s="34"/>
      <c r="E46" s="43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5"/>
    </row>
    <row r="47" spans="1:17" ht="14.25">
      <c r="A47" s="51">
        <v>43</v>
      </c>
      <c r="B47" s="46"/>
      <c r="C47" s="46"/>
      <c r="D47" s="34"/>
      <c r="E47" s="55">
        <v>41550</v>
      </c>
      <c r="F47" s="36"/>
      <c r="G47" s="37"/>
      <c r="H47" s="37"/>
      <c r="I47" s="37"/>
      <c r="J47" s="38"/>
      <c r="K47" s="38"/>
      <c r="L47" s="44"/>
      <c r="M47" s="40"/>
      <c r="N47" s="40"/>
      <c r="O47" s="40"/>
      <c r="P47" s="40"/>
      <c r="Q47" s="66"/>
    </row>
    <row r="48" spans="1:17" ht="14.25">
      <c r="A48" s="51">
        <v>44</v>
      </c>
      <c r="B48" s="46"/>
      <c r="C48" s="46"/>
      <c r="D48" s="42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6"/>
    </row>
    <row r="49" spans="1:23" s="41" customFormat="1" ht="29.25" customHeight="1" thickBot="1">
      <c r="A49" s="51">
        <v>45</v>
      </c>
      <c r="B49" s="33"/>
      <c r="C49" s="33"/>
      <c r="D49" s="34"/>
      <c r="E49" s="43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5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3" t="s">
        <v>23</v>
      </c>
      <c r="N50" s="63" t="s">
        <v>24</v>
      </c>
      <c r="O50" s="63" t="s">
        <v>25</v>
      </c>
      <c r="P50" s="63" t="s">
        <v>26</v>
      </c>
      <c r="Q50" s="67"/>
      <c r="S50" s="31"/>
      <c r="T50" s="31"/>
      <c r="U50" s="31"/>
      <c r="V50" s="31"/>
      <c r="W50" s="31"/>
    </row>
    <row r="51" spans="1:23" ht="29.25" customHeight="1" thickBot="1">
      <c r="A51" s="51">
        <v>46</v>
      </c>
      <c r="B51" s="33" t="s">
        <v>27</v>
      </c>
      <c r="C51" s="62"/>
      <c r="D51" s="56">
        <v>41548.541666666664</v>
      </c>
      <c r="E51" s="43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6"/>
    </row>
    <row r="52" spans="1:23" s="41" customFormat="1" ht="29.25" customHeight="1">
      <c r="A52" s="32">
        <v>47</v>
      </c>
      <c r="B52" s="33" t="s">
        <v>28</v>
      </c>
      <c r="C52" s="33"/>
      <c r="D52" s="47"/>
      <c r="E52" s="43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5"/>
    </row>
    <row r="53" spans="1:23" ht="29.25" customHeight="1">
      <c r="A53" s="51">
        <v>48</v>
      </c>
      <c r="B53" s="33" t="s">
        <v>29</v>
      </c>
      <c r="C53" s="24"/>
      <c r="D53" s="57"/>
      <c r="E53" s="3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6"/>
    </row>
    <row r="54" spans="1:23" s="41" customFormat="1" ht="29.25" customHeight="1">
      <c r="A54" s="32">
        <v>49</v>
      </c>
      <c r="B54" s="33" t="s">
        <v>30</v>
      </c>
      <c r="C54" s="33"/>
      <c r="D54" s="47"/>
      <c r="E54" s="3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5"/>
    </row>
    <row r="55" spans="1:23" ht="29.25" customHeight="1">
      <c r="A55" s="51">
        <v>50</v>
      </c>
      <c r="B55" s="46" t="s">
        <v>31</v>
      </c>
      <c r="C55" s="46"/>
      <c r="D55" s="47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6"/>
    </row>
    <row r="56" spans="1:23" s="41" customFormat="1" ht="29.25" customHeight="1">
      <c r="A56" s="32">
        <v>51</v>
      </c>
      <c r="B56" s="46" t="s">
        <v>32</v>
      </c>
      <c r="C56" s="46"/>
      <c r="D56" s="47"/>
      <c r="E56" s="43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5"/>
    </row>
    <row r="57" spans="1:23" s="41" customFormat="1" ht="29.25" customHeight="1">
      <c r="A57" s="51">
        <v>52</v>
      </c>
      <c r="B57" s="46" t="s">
        <v>33</v>
      </c>
      <c r="C57" s="46"/>
      <c r="D57" s="47"/>
      <c r="E57" s="55"/>
      <c r="F57" s="36"/>
      <c r="G57" s="48"/>
      <c r="H57" s="48"/>
      <c r="I57" s="48"/>
      <c r="J57" s="38"/>
      <c r="K57" s="38"/>
      <c r="L57" s="44"/>
      <c r="M57" s="45"/>
      <c r="N57" s="45"/>
      <c r="O57" s="45"/>
      <c r="P57" s="45"/>
      <c r="Q57" s="65"/>
    </row>
    <row r="58" spans="1:23" s="41" customFormat="1" ht="29.25" customHeight="1">
      <c r="A58" s="32">
        <v>53</v>
      </c>
      <c r="B58" s="46" t="s">
        <v>34</v>
      </c>
      <c r="C58" s="46"/>
      <c r="D58" s="47"/>
      <c r="E58" s="58"/>
      <c r="F58" s="36"/>
      <c r="G58" s="37"/>
      <c r="H58" s="37"/>
      <c r="I58" s="37"/>
      <c r="J58" s="38"/>
      <c r="K58" s="38"/>
      <c r="L58" s="44"/>
      <c r="M58" s="45"/>
      <c r="N58" s="40"/>
      <c r="O58" s="40"/>
      <c r="P58" s="40"/>
      <c r="Q58" s="65"/>
    </row>
    <row r="59" spans="1:23" s="41" customFormat="1" ht="29.25" customHeight="1">
      <c r="A59" s="51">
        <v>54</v>
      </c>
      <c r="B59" s="46" t="s">
        <v>35</v>
      </c>
      <c r="C59" s="46"/>
      <c r="D59" s="47"/>
      <c r="E59" s="43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5"/>
    </row>
    <row r="60" spans="1:23" s="41" customFormat="1" ht="29.25" customHeight="1">
      <c r="A60" s="32">
        <v>55</v>
      </c>
      <c r="B60" s="33" t="s">
        <v>36</v>
      </c>
      <c r="C60" s="33"/>
      <c r="D60" s="47"/>
      <c r="E60" s="43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5"/>
    </row>
    <row r="61" spans="1:23" s="41" customFormat="1" ht="29.25" customHeight="1">
      <c r="A61" s="51">
        <v>56</v>
      </c>
      <c r="B61" s="46" t="s">
        <v>37</v>
      </c>
      <c r="C61" s="46"/>
      <c r="D61" s="47"/>
      <c r="E61" s="43"/>
      <c r="F61" s="36"/>
      <c r="G61" s="37"/>
      <c r="H61" s="37"/>
      <c r="I61" s="37"/>
      <c r="J61" s="38"/>
      <c r="K61" s="38"/>
      <c r="L61" s="44"/>
      <c r="M61" s="45"/>
      <c r="N61" s="40"/>
      <c r="O61" s="40"/>
      <c r="P61" s="40"/>
      <c r="Q61" s="65"/>
    </row>
    <row r="62" spans="1:23" s="41" customFormat="1" ht="29.25" customHeight="1">
      <c r="A62" s="32">
        <v>57</v>
      </c>
      <c r="B62" s="46" t="s">
        <v>38</v>
      </c>
      <c r="C62" s="46"/>
      <c r="D62" s="42"/>
      <c r="E62" s="43"/>
      <c r="F62" s="36"/>
      <c r="G62" s="37"/>
      <c r="H62" s="37"/>
      <c r="I62" s="37"/>
      <c r="J62" s="38"/>
      <c r="K62" s="38"/>
      <c r="L62" s="44"/>
      <c r="M62" s="45"/>
      <c r="N62" s="40"/>
      <c r="O62" s="40"/>
      <c r="P62" s="40"/>
      <c r="Q62" s="65"/>
    </row>
    <row r="63" spans="1:23" s="41" customFormat="1" ht="29.25" customHeight="1">
      <c r="A63" s="51">
        <v>58</v>
      </c>
      <c r="B63" s="33" t="s">
        <v>39</v>
      </c>
      <c r="C63" s="33"/>
      <c r="D63" s="47"/>
      <c r="E63" s="35"/>
      <c r="F63" s="36"/>
      <c r="G63" s="37"/>
      <c r="H63" s="37"/>
      <c r="I63" s="37"/>
      <c r="J63" s="38"/>
      <c r="K63" s="38"/>
      <c r="L63" s="44"/>
      <c r="M63" s="45"/>
      <c r="N63" s="40"/>
      <c r="O63" s="40"/>
      <c r="P63" s="40"/>
      <c r="Q63" s="65"/>
    </row>
    <row r="64" spans="1:23" s="41" customFormat="1" ht="29.25" customHeight="1">
      <c r="A64" s="32">
        <v>59</v>
      </c>
      <c r="B64" s="33" t="s">
        <v>40</v>
      </c>
      <c r="C64" s="33"/>
      <c r="D64" s="42"/>
      <c r="E64" s="55"/>
      <c r="F64" s="55"/>
      <c r="G64" s="37"/>
      <c r="H64" s="37"/>
      <c r="I64" s="37"/>
      <c r="J64" s="38"/>
      <c r="K64" s="38"/>
      <c r="L64" s="44"/>
      <c r="M64" s="45"/>
      <c r="N64" s="40"/>
      <c r="O64" s="40"/>
      <c r="P64" s="40"/>
      <c r="Q64" s="65"/>
    </row>
    <row r="65" spans="1:17" s="41" customFormat="1" ht="14.25">
      <c r="A65" s="51">
        <v>60</v>
      </c>
      <c r="B65" s="46" t="s">
        <v>41</v>
      </c>
      <c r="C65" s="46"/>
      <c r="D65" s="42"/>
      <c r="E65" s="55"/>
      <c r="F65" s="36"/>
      <c r="G65" s="37"/>
      <c r="H65" s="37"/>
      <c r="I65" s="37"/>
      <c r="J65" s="38"/>
      <c r="K65" s="38"/>
      <c r="L65" s="44"/>
      <c r="M65" s="45"/>
      <c r="N65" s="40"/>
      <c r="O65" s="40"/>
      <c r="P65" s="40"/>
      <c r="Q65" s="65"/>
    </row>
    <row r="66" spans="1:17" s="41" customFormat="1" ht="14.25">
      <c r="A66" s="32">
        <v>61</v>
      </c>
      <c r="B66" s="46" t="s">
        <v>42</v>
      </c>
      <c r="C66" s="46"/>
      <c r="D66" s="47"/>
      <c r="E66" s="43"/>
      <c r="F66" s="36"/>
      <c r="G66" s="37"/>
      <c r="H66" s="37"/>
      <c r="I66" s="37"/>
      <c r="J66" s="38"/>
      <c r="K66" s="38"/>
      <c r="L66" s="39"/>
      <c r="M66" s="45"/>
      <c r="N66" s="40"/>
      <c r="O66" s="40"/>
      <c r="P66" s="40"/>
      <c r="Q66" s="65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2013-10-10T08:06:49Z</cp:lastPrinted>
  <dcterms:created xsi:type="dcterms:W3CDTF">2013-10-10T06:32:54Z</dcterms:created>
  <dcterms:modified xsi:type="dcterms:W3CDTF">2013-10-20T21:09:53Z</dcterms:modified>
</cp:coreProperties>
</file>